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新发疫病实验室\202105-现在  TBEV 修饰组学\2022 修饰组学分析\多组学文章撰写\AA 202405 NC修稿\aaa 原则性接收\Original Source Data for NCOMMS-24-14544\"/>
    </mc:Choice>
  </mc:AlternateContent>
  <xr:revisionPtr revIDLastSave="0" documentId="13_ncr:1_{EC048416-670E-4271-8D67-DBB104072C19}" xr6:coauthVersionLast="47" xr6:coauthVersionMax="47" xr10:uidLastSave="{00000000-0000-0000-0000-000000000000}"/>
  <bookViews>
    <workbookView xWindow="38280" yWindow="-120" windowWidth="16440" windowHeight="28320" firstSheet="12" activeTab="15" xr2:uid="{00000000-000D-0000-FFFF-FFFF00000000}"/>
  </bookViews>
  <sheets>
    <sheet name="Fig3" sheetId="4" r:id="rId1"/>
    <sheet name="Fig4" sheetId="5" r:id="rId2"/>
    <sheet name="Fig5" sheetId="30" r:id="rId3"/>
    <sheet name="Fig6" sheetId="6" r:id="rId4"/>
    <sheet name="FigS1" sheetId="8" r:id="rId5"/>
    <sheet name="FigS2" sheetId="9" r:id="rId6"/>
    <sheet name="FigS6" sheetId="12" r:id="rId7"/>
    <sheet name="Fig S7" sheetId="16" r:id="rId8"/>
    <sheet name="Fig S8" sheetId="17" r:id="rId9"/>
    <sheet name="Fig S9" sheetId="18" r:id="rId10"/>
    <sheet name="Fig S10" sheetId="19" r:id="rId11"/>
    <sheet name="Fig S11" sheetId="20" r:id="rId12"/>
    <sheet name="Fig S12" sheetId="21" r:id="rId13"/>
    <sheet name="Fig S13" sheetId="29" r:id="rId14"/>
    <sheet name="Fig S14" sheetId="24" r:id="rId15"/>
    <sheet name="Fig S15" sheetId="25" r:id="rId16"/>
    <sheet name="Fig S16" sheetId="26" r:id="rId17"/>
    <sheet name="Fig S17" sheetId="31" r:id="rId18"/>
  </sheets>
  <externalReferences>
    <externalReference r:id="rId1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0" i="31" l="1"/>
  <c r="M50" i="31"/>
  <c r="L50" i="31"/>
  <c r="N39" i="31"/>
  <c r="M39" i="31"/>
  <c r="L39" i="31"/>
  <c r="I145" i="25"/>
</calcChain>
</file>

<file path=xl/sharedStrings.xml><?xml version="1.0" encoding="utf-8"?>
<sst xmlns="http://schemas.openxmlformats.org/spreadsheetml/2006/main" count="1255" uniqueCount="340">
  <si>
    <t>S1a</t>
    <phoneticPr fontId="1" type="noConversion"/>
  </si>
  <si>
    <t>Mock</t>
  </si>
  <si>
    <t>2</t>
  </si>
  <si>
    <t>6</t>
  </si>
  <si>
    <t>12</t>
  </si>
  <si>
    <t>24</t>
  </si>
  <si>
    <t>48</t>
  </si>
  <si>
    <t>S13b</t>
    <phoneticPr fontId="1" type="noConversion"/>
  </si>
  <si>
    <t xml:space="preserve">1
</t>
  </si>
  <si>
    <t>TBEV</t>
  </si>
  <si>
    <t>1</t>
  </si>
  <si>
    <t>si1</t>
  </si>
  <si>
    <t>si2</t>
  </si>
  <si>
    <t>ATG7 siRNA</t>
  </si>
  <si>
    <t>ATG7 siRNA</t>
    <phoneticPr fontId="1" type="noConversion"/>
  </si>
  <si>
    <t>siNC</t>
    <phoneticPr fontId="1" type="noConversion"/>
  </si>
  <si>
    <t>EV</t>
  </si>
  <si>
    <t>EV</t>
    <phoneticPr fontId="1" type="noConversion"/>
  </si>
  <si>
    <t>TBEV-prM</t>
    <phoneticPr fontId="1" type="noConversion"/>
  </si>
  <si>
    <t>0.25</t>
  </si>
  <si>
    <t>0.5</t>
  </si>
  <si>
    <t>1.0</t>
  </si>
  <si>
    <t>LC-II/LC3-I</t>
    <phoneticPr fontId="1" type="noConversion"/>
  </si>
  <si>
    <t>LC3-II/LC3-I</t>
    <phoneticPr fontId="1" type="noConversion"/>
  </si>
  <si>
    <t>P62/GAPDH</t>
    <phoneticPr fontId="1" type="noConversion"/>
  </si>
  <si>
    <t>AKT1</t>
  </si>
  <si>
    <t>CHIR-98014</t>
    <phoneticPr fontId="1" type="noConversion"/>
  </si>
  <si>
    <t>Cell viability</t>
  </si>
  <si>
    <t>TBEV</t>
    <phoneticPr fontId="1" type="noConversion"/>
  </si>
  <si>
    <t>conecntration (mM)</t>
  </si>
  <si>
    <t>conecntration (mM)</t>
    <phoneticPr fontId="1" type="noConversion"/>
  </si>
  <si>
    <t>AR-A014418</t>
  </si>
  <si>
    <t>(E/Z)-GO289</t>
    <phoneticPr fontId="1" type="noConversion"/>
  </si>
  <si>
    <t>6c</t>
    <phoneticPr fontId="1" type="noConversion"/>
  </si>
  <si>
    <t>CDK2-IN-73</t>
  </si>
  <si>
    <t xml:space="preserve">Dinaciclib </t>
  </si>
  <si>
    <t>CPTH2</t>
  </si>
  <si>
    <t>CPTH2</t>
    <phoneticPr fontId="1" type="noConversion"/>
  </si>
  <si>
    <t>6e</t>
    <phoneticPr fontId="1" type="noConversion"/>
  </si>
  <si>
    <t>AZD-1390</t>
    <phoneticPr fontId="1" type="noConversion"/>
  </si>
  <si>
    <t>VE-822</t>
  </si>
  <si>
    <t>VE-822</t>
    <phoneticPr fontId="1" type="noConversion"/>
  </si>
  <si>
    <t>AZD7648</t>
    <phoneticPr fontId="1" type="noConversion"/>
  </si>
  <si>
    <t>Fisetin</t>
  </si>
  <si>
    <t>Fisetin</t>
    <phoneticPr fontId="1" type="noConversion"/>
  </si>
  <si>
    <t>Enoxacin</t>
    <phoneticPr fontId="1" type="noConversion"/>
  </si>
  <si>
    <t>Enoxacin</t>
  </si>
  <si>
    <t>6g</t>
    <phoneticPr fontId="1" type="noConversion"/>
  </si>
  <si>
    <t>Spautin-1</t>
    <phoneticPr fontId="1" type="noConversion"/>
  </si>
  <si>
    <t>3-MA</t>
    <phoneticPr fontId="1" type="noConversion"/>
  </si>
  <si>
    <t>chloroquine</t>
    <phoneticPr fontId="1" type="noConversion"/>
  </si>
  <si>
    <t>LY2090314</t>
    <phoneticPr fontId="1" type="noConversion"/>
  </si>
  <si>
    <t>LY2090314</t>
  </si>
  <si>
    <t>SB415286</t>
  </si>
  <si>
    <t>TWS119</t>
  </si>
  <si>
    <t>TWS119</t>
    <phoneticPr fontId="1" type="noConversion"/>
  </si>
  <si>
    <t>CVT-313</t>
  </si>
  <si>
    <t>CVT-313</t>
    <phoneticPr fontId="1" type="noConversion"/>
  </si>
  <si>
    <t>Ro-3306</t>
  </si>
  <si>
    <t>Ro-3306</t>
    <phoneticPr fontId="1" type="noConversion"/>
  </si>
  <si>
    <t>JNJ-7706621</t>
  </si>
  <si>
    <t>TG003</t>
    <phoneticPr fontId="1" type="noConversion"/>
  </si>
  <si>
    <t>SRI-29329</t>
  </si>
  <si>
    <t>Silmitasertib</t>
  </si>
  <si>
    <t>Pluripotin</t>
  </si>
  <si>
    <t xml:space="preserve">MAPK13-IN-1 </t>
    <phoneticPr fontId="1" type="noConversion"/>
  </si>
  <si>
    <t>Ravoxertinib</t>
  </si>
  <si>
    <t>ITSA-1</t>
  </si>
  <si>
    <t>Histone Acetyltransferase Inhibitor II</t>
  </si>
  <si>
    <t>Tuvusertib</t>
    <phoneticPr fontId="1" type="noConversion"/>
  </si>
  <si>
    <t>CC-115</t>
  </si>
  <si>
    <t>KU-55933</t>
  </si>
  <si>
    <t>SRT2183</t>
  </si>
  <si>
    <t>Resveratrol</t>
  </si>
  <si>
    <t>NAM</t>
    <phoneticPr fontId="1" type="noConversion"/>
  </si>
  <si>
    <t>SRT1720 HCl</t>
  </si>
  <si>
    <t xml:space="preserve">Selisistat </t>
  </si>
  <si>
    <t xml:space="preserve">Selisistat </t>
    <phoneticPr fontId="1" type="noConversion"/>
  </si>
  <si>
    <t>Wortmannin</t>
  </si>
  <si>
    <r>
      <t>TBEV prM (μg</t>
    </r>
    <r>
      <rPr>
        <sz val="11"/>
        <color theme="1"/>
        <rFont val="宋体"/>
        <family val="3"/>
        <charset val="134"/>
      </rPr>
      <t>）</t>
    </r>
    <phoneticPr fontId="1" type="noConversion"/>
  </si>
  <si>
    <r>
      <t>TBEV prM (μg</t>
    </r>
    <r>
      <rPr>
        <sz val="11"/>
        <color theme="1"/>
        <rFont val="宋体"/>
        <family val="3"/>
        <charset val="134"/>
      </rPr>
      <t>）</t>
    </r>
  </si>
  <si>
    <t>S2b</t>
    <phoneticPr fontId="1" type="noConversion"/>
  </si>
  <si>
    <t>Group</t>
  </si>
  <si>
    <t>median_val</t>
  </si>
  <si>
    <t>n_data</t>
  </si>
  <si>
    <t>low95</t>
  </si>
  <si>
    <t>up95</t>
  </si>
  <si>
    <t>low50</t>
  </si>
  <si>
    <t>up50</t>
  </si>
  <si>
    <t>TEV2h</t>
  </si>
  <si>
    <t>TEV6h</t>
  </si>
  <si>
    <t>TEV12h</t>
  </si>
  <si>
    <t>TEV24h</t>
  </si>
  <si>
    <t>TEV48h</t>
  </si>
  <si>
    <t>AHANK protein</t>
    <phoneticPr fontId="1" type="noConversion"/>
  </si>
  <si>
    <t>AHANK K862</t>
    <phoneticPr fontId="1" type="noConversion"/>
  </si>
  <si>
    <t>AHANK S1895</t>
    <phoneticPr fontId="1" type="noConversion"/>
  </si>
  <si>
    <t>AHANK S4278</t>
    <phoneticPr fontId="1" type="noConversion"/>
  </si>
  <si>
    <t>Gene name</t>
  </si>
  <si>
    <t>Position</t>
  </si>
  <si>
    <t>fold_change TEV2h/Mock</t>
  </si>
  <si>
    <t>TEV2h/Mock P value</t>
  </si>
  <si>
    <t xml:space="preserve">fold_change TEV6h/Mock </t>
  </si>
  <si>
    <t>TEV6h/Mock P value</t>
  </si>
  <si>
    <t xml:space="preserve">fold_change TEV12h/Mock </t>
  </si>
  <si>
    <t>TEV12h/Mock P value</t>
  </si>
  <si>
    <t xml:space="preserve">fold_change TEV24h/Mock </t>
  </si>
  <si>
    <t>TEV24h/Mock P value</t>
  </si>
  <si>
    <t xml:space="preserve">fold_change TEV48h/Mock </t>
  </si>
  <si>
    <t>TEV48h/Mock P value</t>
  </si>
  <si>
    <t>AHNAK</t>
  </si>
  <si>
    <t>487K</t>
  </si>
  <si>
    <t>788K</t>
  </si>
  <si>
    <t>862K</t>
  </si>
  <si>
    <t>2335K</t>
  </si>
  <si>
    <t>1859S</t>
  </si>
  <si>
    <t>2189S</t>
  </si>
  <si>
    <t>3999S</t>
  </si>
  <si>
    <t>4196S</t>
  </si>
  <si>
    <t>4210S</t>
  </si>
  <si>
    <t>4288S</t>
  </si>
  <si>
    <t>4178S</t>
  </si>
  <si>
    <t>SNCA protein</t>
    <phoneticPr fontId="1" type="noConversion"/>
  </si>
  <si>
    <t>OPTN protein</t>
    <phoneticPr fontId="1" type="noConversion"/>
  </si>
  <si>
    <t>NBR1 protein</t>
    <phoneticPr fontId="1" type="noConversion"/>
  </si>
  <si>
    <t>KAP1 S19</t>
    <phoneticPr fontId="1" type="noConversion"/>
  </si>
  <si>
    <t>KAP1 S751</t>
    <phoneticPr fontId="1" type="noConversion"/>
  </si>
  <si>
    <t>DNA-PK S2615</t>
    <phoneticPr fontId="1" type="noConversion"/>
  </si>
  <si>
    <t>Ku70 K556</t>
    <phoneticPr fontId="1" type="noConversion"/>
  </si>
  <si>
    <t>Ku70 K605</t>
    <phoneticPr fontId="1" type="noConversion"/>
  </si>
  <si>
    <t>Ku80 K144</t>
    <phoneticPr fontId="1" type="noConversion"/>
  </si>
  <si>
    <t>DNA-PK K703</t>
    <phoneticPr fontId="1" type="noConversion"/>
  </si>
  <si>
    <t>DNA-PK K224</t>
    <phoneticPr fontId="1" type="noConversion"/>
  </si>
  <si>
    <t>KAP1 K337</t>
    <phoneticPr fontId="1" type="noConversion"/>
  </si>
  <si>
    <t>mock</t>
  </si>
  <si>
    <t>IL1A</t>
  </si>
  <si>
    <t>NFKB</t>
  </si>
  <si>
    <t>IL6</t>
  </si>
  <si>
    <t>IL8</t>
  </si>
  <si>
    <t>CXCL10</t>
  </si>
  <si>
    <t>P21 protein</t>
    <phoneticPr fontId="1" type="noConversion"/>
  </si>
  <si>
    <t>KI67 protein</t>
    <phoneticPr fontId="1" type="noConversion"/>
  </si>
  <si>
    <t>G0</t>
  </si>
  <si>
    <t>G2</t>
  </si>
  <si>
    <t>S</t>
  </si>
  <si>
    <t>mock-1</t>
  </si>
  <si>
    <t>mock-2</t>
  </si>
  <si>
    <t>mock-3</t>
  </si>
  <si>
    <t>MOI 10-1</t>
  </si>
  <si>
    <t>MOI 10-2</t>
  </si>
  <si>
    <t>MOI 10-3</t>
  </si>
  <si>
    <t>MOI 0.1-1</t>
    <phoneticPr fontId="1" type="noConversion"/>
  </si>
  <si>
    <t>MOI 0.1-2</t>
    <phoneticPr fontId="1" type="noConversion"/>
  </si>
  <si>
    <t>MOI  0.1-3</t>
    <phoneticPr fontId="1" type="noConversion"/>
  </si>
  <si>
    <t>MOI 1-1</t>
    <phoneticPr fontId="1" type="noConversion"/>
  </si>
  <si>
    <t>MOI 1-2</t>
    <phoneticPr fontId="1" type="noConversion"/>
  </si>
  <si>
    <t>MOI 1-3</t>
    <phoneticPr fontId="1" type="noConversion"/>
  </si>
  <si>
    <t>S2d</t>
    <phoneticPr fontId="1" type="noConversion"/>
  </si>
  <si>
    <t xml:space="preserve"> data were provided in supplemental table 6</t>
    <phoneticPr fontId="1" type="noConversion"/>
  </si>
  <si>
    <t>53BP1 foci per cell</t>
    <phoneticPr fontId="1" type="noConversion"/>
  </si>
  <si>
    <t>V- 24hpi</t>
    <phoneticPr fontId="1" type="noConversion"/>
  </si>
  <si>
    <t>V+ 24hpi</t>
    <phoneticPr fontId="1" type="noConversion"/>
  </si>
  <si>
    <t>Relative protein levels</t>
  </si>
  <si>
    <t>NS5</t>
    <phoneticPr fontId="1" type="noConversion"/>
  </si>
  <si>
    <t>KU70</t>
  </si>
  <si>
    <t>KU70-K556Q</t>
  </si>
  <si>
    <t>Relative expression of E gene</t>
    <phoneticPr fontId="1" type="noConversion"/>
  </si>
  <si>
    <t>WT</t>
    <phoneticPr fontId="1" type="noConversion"/>
  </si>
  <si>
    <t>SIRT1-KD</t>
    <phoneticPr fontId="1" type="noConversion"/>
  </si>
  <si>
    <t>SIRT1</t>
    <phoneticPr fontId="1" type="noConversion"/>
  </si>
  <si>
    <t>CON</t>
    <phoneticPr fontId="1" type="noConversion"/>
  </si>
  <si>
    <t>SIRT1-H363Y</t>
    <phoneticPr fontId="1" type="noConversion"/>
  </si>
  <si>
    <t>Relative protein levels</t>
    <phoneticPr fontId="1" type="noConversion"/>
  </si>
  <si>
    <t>V- 48hpi</t>
    <phoneticPr fontId="1" type="noConversion"/>
  </si>
  <si>
    <t>V+ 48hpi</t>
    <phoneticPr fontId="1" type="noConversion"/>
  </si>
  <si>
    <r>
      <t xml:space="preserve">TBEV infection 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hpi</t>
    </r>
    <r>
      <rPr>
        <sz val="11"/>
        <color theme="1"/>
        <rFont val="宋体"/>
        <family val="3"/>
        <charset val="134"/>
      </rPr>
      <t>）</t>
    </r>
    <phoneticPr fontId="1" type="noConversion"/>
  </si>
  <si>
    <r>
      <t xml:space="preserve">TBEV infection 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hpi</t>
    </r>
    <r>
      <rPr>
        <sz val="11"/>
        <color theme="1"/>
        <rFont val="宋体"/>
        <family val="3"/>
        <charset val="134"/>
      </rPr>
      <t>）</t>
    </r>
  </si>
  <si>
    <r>
      <t>pmTOR</t>
    </r>
    <r>
      <rPr>
        <vertAlign val="superscript"/>
        <sz val="11"/>
        <color theme="1"/>
        <rFont val="Arial"/>
        <family val="2"/>
      </rPr>
      <t>S2448</t>
    </r>
    <r>
      <rPr>
        <sz val="11"/>
        <color theme="1"/>
        <rFont val="Arial"/>
        <family val="2"/>
      </rPr>
      <t>/mTOR</t>
    </r>
    <phoneticPr fontId="1" type="noConversion"/>
  </si>
  <si>
    <r>
      <t>pAKT1</t>
    </r>
    <r>
      <rPr>
        <vertAlign val="superscript"/>
        <sz val="11"/>
        <color theme="1"/>
        <rFont val="Arial"/>
        <family val="2"/>
      </rPr>
      <t>S473</t>
    </r>
    <r>
      <rPr>
        <sz val="11"/>
        <color theme="1"/>
        <rFont val="Arial"/>
        <family val="2"/>
      </rPr>
      <t>/AKT1</t>
    </r>
    <phoneticPr fontId="1" type="noConversion"/>
  </si>
  <si>
    <r>
      <t>pAKT1</t>
    </r>
    <r>
      <rPr>
        <vertAlign val="superscript"/>
        <sz val="11"/>
        <color theme="1"/>
        <rFont val="Arial"/>
        <family val="2"/>
      </rPr>
      <t>T308</t>
    </r>
    <r>
      <rPr>
        <sz val="11"/>
        <color theme="1"/>
        <rFont val="Arial"/>
        <family val="2"/>
      </rPr>
      <t>/AKT1</t>
    </r>
    <phoneticPr fontId="1" type="noConversion"/>
  </si>
  <si>
    <r>
      <t>log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>TCID</t>
    </r>
    <r>
      <rPr>
        <vertAlign val="subscript"/>
        <sz val="11"/>
        <color theme="1"/>
        <rFont val="Arial"/>
        <family val="2"/>
      </rPr>
      <t>50</t>
    </r>
    <r>
      <rPr>
        <sz val="11"/>
        <color theme="1"/>
        <rFont val="Arial"/>
        <family val="2"/>
      </rPr>
      <t>/mL</t>
    </r>
    <phoneticPr fontId="1" type="noConversion"/>
  </si>
  <si>
    <t>γH2AX/H3(T98G)</t>
    <phoneticPr fontId="1" type="noConversion"/>
  </si>
  <si>
    <t xml:space="preserve"> </t>
    <phoneticPr fontId="1" type="noConversion"/>
  </si>
  <si>
    <t>HU</t>
    <phoneticPr fontId="1" type="noConversion"/>
  </si>
  <si>
    <t>percentage of GFP+RFP+ LC3 foci</t>
    <phoneticPr fontId="1" type="noConversion"/>
  </si>
  <si>
    <t>0</t>
  </si>
  <si>
    <t>3 dpi</t>
  </si>
  <si>
    <t>γHA2X foci per cell</t>
    <phoneticPr fontId="1" type="noConversion"/>
  </si>
  <si>
    <r>
      <t>Tail moment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AU</t>
    </r>
    <r>
      <rPr>
        <sz val="11"/>
        <color theme="1"/>
        <rFont val="宋体"/>
        <family val="3"/>
        <charset val="134"/>
      </rPr>
      <t>）</t>
    </r>
  </si>
  <si>
    <t>γH2AX/H3</t>
    <phoneticPr fontId="1" type="noConversion"/>
  </si>
  <si>
    <t>5k</t>
    <phoneticPr fontId="1" type="noConversion"/>
  </si>
  <si>
    <t>5o</t>
    <phoneticPr fontId="1" type="noConversion"/>
  </si>
  <si>
    <r>
      <t>P-DNA-PK</t>
    </r>
    <r>
      <rPr>
        <vertAlign val="superscript"/>
        <sz val="11"/>
        <color theme="1"/>
        <rFont val="Arial"/>
        <family val="2"/>
      </rPr>
      <t>S2056</t>
    </r>
    <r>
      <rPr>
        <sz val="11"/>
        <color theme="1"/>
        <rFont val="Arial"/>
        <family val="2"/>
      </rPr>
      <t>/DNA-PK</t>
    </r>
    <phoneticPr fontId="1" type="noConversion"/>
  </si>
  <si>
    <r>
      <t>P-ATM</t>
    </r>
    <r>
      <rPr>
        <vertAlign val="superscript"/>
        <sz val="11"/>
        <color theme="1"/>
        <rFont val="Arial"/>
        <family val="2"/>
      </rPr>
      <t>S1981</t>
    </r>
    <r>
      <rPr>
        <sz val="11"/>
        <color theme="1"/>
        <rFont val="Arial"/>
        <family val="2"/>
      </rPr>
      <t>/ATM</t>
    </r>
    <phoneticPr fontId="1" type="noConversion"/>
  </si>
  <si>
    <r>
      <t>P-ATR</t>
    </r>
    <r>
      <rPr>
        <vertAlign val="superscript"/>
        <sz val="11"/>
        <color theme="1"/>
        <rFont val="Arial"/>
        <family val="2"/>
      </rPr>
      <t>S1989</t>
    </r>
    <r>
      <rPr>
        <sz val="11"/>
        <color theme="1"/>
        <rFont val="Arial"/>
        <family val="2"/>
      </rPr>
      <t>/ATR</t>
    </r>
    <phoneticPr fontId="1" type="noConversion"/>
  </si>
  <si>
    <t>53BP1/GAPDH</t>
    <phoneticPr fontId="1" type="noConversion"/>
  </si>
  <si>
    <r>
      <t>P-KAP1</t>
    </r>
    <r>
      <rPr>
        <vertAlign val="superscript"/>
        <sz val="11"/>
        <color theme="1"/>
        <rFont val="Arial"/>
        <family val="2"/>
      </rPr>
      <t>S824</t>
    </r>
    <r>
      <rPr>
        <sz val="11"/>
        <color theme="1"/>
        <rFont val="Arial"/>
        <family val="2"/>
      </rPr>
      <t>/KAP1</t>
    </r>
    <phoneticPr fontId="1" type="noConversion"/>
  </si>
  <si>
    <r>
      <t>P-CHK1</t>
    </r>
    <r>
      <rPr>
        <vertAlign val="superscript"/>
        <sz val="11"/>
        <color theme="1"/>
        <rFont val="Arial"/>
        <family val="2"/>
      </rPr>
      <t>S317</t>
    </r>
    <r>
      <rPr>
        <sz val="11"/>
        <color theme="1"/>
        <rFont val="Arial"/>
        <family val="2"/>
      </rPr>
      <t>/CHK1</t>
    </r>
    <phoneticPr fontId="1" type="noConversion"/>
  </si>
  <si>
    <r>
      <t>P-CHK2</t>
    </r>
    <r>
      <rPr>
        <vertAlign val="superscript"/>
        <sz val="11"/>
        <color theme="1"/>
        <rFont val="Arial"/>
        <family val="2"/>
      </rPr>
      <t>T68</t>
    </r>
    <r>
      <rPr>
        <sz val="11"/>
        <color theme="1"/>
        <rFont val="Arial"/>
        <family val="2"/>
      </rPr>
      <t>/CHK2</t>
    </r>
    <phoneticPr fontId="1" type="noConversion"/>
  </si>
  <si>
    <t>4d</t>
    <phoneticPr fontId="1" type="noConversion"/>
  </si>
  <si>
    <t>NHEJ(Relative repair efficiency  )</t>
    <phoneticPr fontId="1" type="noConversion"/>
  </si>
  <si>
    <t>4k</t>
    <phoneticPr fontId="1" type="noConversion"/>
  </si>
  <si>
    <t>Relative protein expression</t>
    <phoneticPr fontId="1" type="noConversion"/>
  </si>
  <si>
    <t>KAP1</t>
    <phoneticPr fontId="1" type="noConversion"/>
  </si>
  <si>
    <t>Ku70</t>
    <phoneticPr fontId="1" type="noConversion"/>
  </si>
  <si>
    <t>Ku80</t>
    <phoneticPr fontId="1" type="noConversion"/>
  </si>
  <si>
    <t>UHRF1</t>
  </si>
  <si>
    <t>S2e</t>
    <phoneticPr fontId="1" type="noConversion"/>
  </si>
  <si>
    <t>S2f</t>
    <phoneticPr fontId="1" type="noConversion"/>
  </si>
  <si>
    <t>S2g</t>
    <phoneticPr fontId="1" type="noConversion"/>
  </si>
  <si>
    <t>4h</t>
    <phoneticPr fontId="1" type="noConversion"/>
  </si>
  <si>
    <t>4j</t>
    <phoneticPr fontId="1" type="noConversion"/>
  </si>
  <si>
    <t>3b</t>
    <phoneticPr fontId="1" type="noConversion"/>
  </si>
  <si>
    <t>3d</t>
    <phoneticPr fontId="1" type="noConversion"/>
  </si>
  <si>
    <t>3h</t>
    <phoneticPr fontId="1" type="noConversion"/>
  </si>
  <si>
    <t>3j</t>
    <phoneticPr fontId="1" type="noConversion"/>
  </si>
  <si>
    <t>3k</t>
    <phoneticPr fontId="1" type="noConversion"/>
  </si>
  <si>
    <t>3l</t>
    <phoneticPr fontId="1" type="noConversion"/>
  </si>
  <si>
    <t>3m</t>
    <phoneticPr fontId="1" type="noConversion"/>
  </si>
  <si>
    <t>4f</t>
    <phoneticPr fontId="1" type="noConversion"/>
  </si>
  <si>
    <t>4o</t>
    <phoneticPr fontId="1" type="noConversion"/>
  </si>
  <si>
    <t>4p</t>
    <phoneticPr fontId="1" type="noConversion"/>
  </si>
  <si>
    <t>4q</t>
    <phoneticPr fontId="1" type="noConversion"/>
  </si>
  <si>
    <t>5c</t>
    <phoneticPr fontId="1" type="noConversion"/>
  </si>
  <si>
    <t>5e</t>
    <phoneticPr fontId="1" type="noConversion"/>
  </si>
  <si>
    <t>5g</t>
    <phoneticPr fontId="1" type="noConversion"/>
  </si>
  <si>
    <t>5i</t>
    <phoneticPr fontId="1" type="noConversion"/>
  </si>
  <si>
    <t>5m</t>
    <phoneticPr fontId="1" type="noConversion"/>
  </si>
  <si>
    <t>6a</t>
    <phoneticPr fontId="1" type="noConversion"/>
  </si>
  <si>
    <t>6b</t>
    <phoneticPr fontId="1" type="noConversion"/>
  </si>
  <si>
    <t>6d</t>
    <phoneticPr fontId="1" type="noConversion"/>
  </si>
  <si>
    <t>6f</t>
    <phoneticPr fontId="1" type="noConversion"/>
  </si>
  <si>
    <t>S6a</t>
    <phoneticPr fontId="1" type="noConversion"/>
  </si>
  <si>
    <t>S6b</t>
    <phoneticPr fontId="1" type="noConversion"/>
  </si>
  <si>
    <t>S6c</t>
    <phoneticPr fontId="1" type="noConversion"/>
  </si>
  <si>
    <t>S8a</t>
    <phoneticPr fontId="1" type="noConversion"/>
  </si>
  <si>
    <t>S8b</t>
    <phoneticPr fontId="1" type="noConversion"/>
  </si>
  <si>
    <t>S8d</t>
    <phoneticPr fontId="1" type="noConversion"/>
  </si>
  <si>
    <t>S8f</t>
    <phoneticPr fontId="1" type="noConversion"/>
  </si>
  <si>
    <t>S8i</t>
    <phoneticPr fontId="1" type="noConversion"/>
  </si>
  <si>
    <t>S8k</t>
    <phoneticPr fontId="1" type="noConversion"/>
  </si>
  <si>
    <t>S9c</t>
    <phoneticPr fontId="1" type="noConversion"/>
  </si>
  <si>
    <t>S9p</t>
    <phoneticPr fontId="1" type="noConversion"/>
  </si>
  <si>
    <t>S10b</t>
    <phoneticPr fontId="1" type="noConversion"/>
  </si>
  <si>
    <t>S10d</t>
    <phoneticPr fontId="1" type="noConversion"/>
  </si>
  <si>
    <t>S10e</t>
    <phoneticPr fontId="1" type="noConversion"/>
  </si>
  <si>
    <t>S10f</t>
    <phoneticPr fontId="1" type="noConversion"/>
  </si>
  <si>
    <t>S11b</t>
    <phoneticPr fontId="1" type="noConversion"/>
  </si>
  <si>
    <t>S11d</t>
    <phoneticPr fontId="1" type="noConversion"/>
  </si>
  <si>
    <t>S11g</t>
    <phoneticPr fontId="1" type="noConversion"/>
  </si>
  <si>
    <t>S11i</t>
    <phoneticPr fontId="1" type="noConversion"/>
  </si>
  <si>
    <t>S12c</t>
    <phoneticPr fontId="1" type="noConversion"/>
  </si>
  <si>
    <t>S13e</t>
    <phoneticPr fontId="1" type="noConversion"/>
  </si>
  <si>
    <t>S14f</t>
  </si>
  <si>
    <t>S14a</t>
  </si>
  <si>
    <t>S14b</t>
  </si>
  <si>
    <t>S14c</t>
  </si>
  <si>
    <t>S14d</t>
  </si>
  <si>
    <t>S14e</t>
  </si>
  <si>
    <t>S14g</t>
  </si>
  <si>
    <t>γH2AX foci per cell</t>
    <phoneticPr fontId="1" type="noConversion"/>
  </si>
  <si>
    <t>S7d</t>
  </si>
  <si>
    <t>S7f</t>
  </si>
  <si>
    <t>S7h</t>
    <phoneticPr fontId="1" type="noConversion"/>
  </si>
  <si>
    <r>
      <t>P-KAP1</t>
    </r>
    <r>
      <rPr>
        <vertAlign val="superscript"/>
        <sz val="11"/>
        <color theme="1"/>
        <rFont val="Times New Roman"/>
        <family val="1"/>
      </rPr>
      <t>S824</t>
    </r>
    <r>
      <rPr>
        <sz val="11"/>
        <color theme="1"/>
        <rFont val="Times New Roman"/>
        <family val="1"/>
      </rPr>
      <t xml:space="preserve"> foci per cell</t>
    </r>
    <phoneticPr fontId="1" type="noConversion"/>
  </si>
  <si>
    <r>
      <t>P-CHK1</t>
    </r>
    <r>
      <rPr>
        <vertAlign val="superscript"/>
        <sz val="11"/>
        <color theme="1"/>
        <rFont val="Times New Roman"/>
        <family val="1"/>
      </rPr>
      <t>S317</t>
    </r>
    <r>
      <rPr>
        <sz val="11"/>
        <color theme="1"/>
        <rFont val="Times New Roman"/>
        <family val="1"/>
      </rPr>
      <t xml:space="preserve"> foci per cell</t>
    </r>
    <phoneticPr fontId="1" type="noConversion"/>
  </si>
  <si>
    <t>S7c</t>
    <phoneticPr fontId="1" type="noConversion"/>
  </si>
  <si>
    <t>S15a</t>
  </si>
  <si>
    <t>S15b</t>
  </si>
  <si>
    <t>S15c</t>
  </si>
  <si>
    <t>S15d</t>
  </si>
  <si>
    <t>S15e</t>
  </si>
  <si>
    <t>S15f</t>
  </si>
  <si>
    <t>S15g</t>
  </si>
  <si>
    <t>S15h</t>
  </si>
  <si>
    <t>S15i</t>
  </si>
  <si>
    <t>S15j</t>
  </si>
  <si>
    <t>S15k</t>
  </si>
  <si>
    <t>S15l</t>
  </si>
  <si>
    <t>S15m</t>
  </si>
  <si>
    <t>S15n</t>
  </si>
  <si>
    <t>S15o</t>
  </si>
  <si>
    <t>S15p</t>
  </si>
  <si>
    <t>S15q</t>
  </si>
  <si>
    <t>S15r</t>
  </si>
  <si>
    <t>S15s</t>
  </si>
  <si>
    <t>S15t</t>
  </si>
  <si>
    <t>S15u</t>
  </si>
  <si>
    <t>S15v</t>
  </si>
  <si>
    <t>S15w</t>
  </si>
  <si>
    <t>S16a</t>
  </si>
  <si>
    <t>S16b</t>
  </si>
  <si>
    <t>S16c</t>
  </si>
  <si>
    <t>S16d</t>
  </si>
  <si>
    <t>S16e</t>
  </si>
  <si>
    <t>S16f</t>
  </si>
  <si>
    <t>S16g</t>
  </si>
  <si>
    <t>S16h</t>
  </si>
  <si>
    <t>S16i</t>
  </si>
  <si>
    <t>S16j</t>
  </si>
  <si>
    <t>S16k</t>
  </si>
  <si>
    <t>S16l</t>
  </si>
  <si>
    <t>S16m</t>
  </si>
  <si>
    <t>S16n</t>
  </si>
  <si>
    <t>S16o</t>
  </si>
  <si>
    <t>S16p</t>
  </si>
  <si>
    <t>S16q</t>
  </si>
  <si>
    <t>S16r</t>
  </si>
  <si>
    <t>S16s</t>
  </si>
  <si>
    <t>S16t</t>
  </si>
  <si>
    <t>S16u</t>
  </si>
  <si>
    <t>S16v</t>
  </si>
  <si>
    <t>S16w</t>
  </si>
  <si>
    <t>S17a</t>
  </si>
  <si>
    <t>S17b</t>
  </si>
  <si>
    <t>S17c</t>
  </si>
  <si>
    <t>IFIT1</t>
  </si>
  <si>
    <t>IFIT3</t>
  </si>
  <si>
    <t>TBEV+CQ</t>
  </si>
  <si>
    <t>S17d</t>
    <phoneticPr fontId="1" type="noConversion"/>
  </si>
  <si>
    <t>A549 cells</t>
    <phoneticPr fontId="1" type="noConversion"/>
  </si>
  <si>
    <t>S17e</t>
    <phoneticPr fontId="1" type="noConversion"/>
  </si>
  <si>
    <t>Vero cells</t>
    <phoneticPr fontId="1" type="noConversion"/>
  </si>
  <si>
    <t>S17f</t>
    <phoneticPr fontId="1" type="noConversion"/>
  </si>
  <si>
    <t>T98G cells</t>
    <phoneticPr fontId="1" type="noConversion"/>
  </si>
  <si>
    <t>TBEV E gene Ct</t>
  </si>
  <si>
    <t>TBEV E gene Ct</t>
    <phoneticPr fontId="1" type="noConversion"/>
  </si>
  <si>
    <t>DMSO</t>
    <phoneticPr fontId="1" type="noConversion"/>
  </si>
  <si>
    <t>a</t>
    <phoneticPr fontId="1" type="noConversion"/>
  </si>
  <si>
    <t>mock Ct value</t>
    <phoneticPr fontId="16" type="noConversion"/>
  </si>
  <si>
    <t>TBEV Ct value</t>
    <phoneticPr fontId="16" type="noConversion"/>
  </si>
  <si>
    <t>GAPDH</t>
    <phoneticPr fontId="16" type="noConversion"/>
  </si>
  <si>
    <t>Silmitasertib</t>
    <phoneticPr fontId="1" type="noConversion"/>
  </si>
  <si>
    <t>TBEV E gene  Ct</t>
    <phoneticPr fontId="1" type="noConversion"/>
  </si>
  <si>
    <t>TBEV-E gene  Ct</t>
    <phoneticPr fontId="1" type="noConversion"/>
  </si>
  <si>
    <t>Mock</t>
    <phoneticPr fontId="1" type="noConversion"/>
  </si>
  <si>
    <t>GAPDH</t>
    <phoneticPr fontId="1" type="noConversion"/>
  </si>
  <si>
    <t>mock Ct</t>
    <phoneticPr fontId="1" type="noConversion"/>
  </si>
  <si>
    <t>TBEV Ct</t>
    <phoneticPr fontId="1" type="noConversion"/>
  </si>
  <si>
    <t>TBEV+CQ 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</si>
</sst>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5" fillId="0" borderId="0" xfId="0" applyFont="1" applyFill="1" applyAlignment="1"/>
    <xf numFmtId="0" fontId="5" fillId="0" borderId="0" xfId="0" applyFont="1" applyFill="1">
      <alignment vertical="center"/>
    </xf>
    <xf numFmtId="0" fontId="5" fillId="0" borderId="0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5" fillId="0" borderId="0" xfId="0" applyFont="1" applyBorder="1">
      <alignment vertical="center"/>
    </xf>
    <xf numFmtId="0" fontId="1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Alignment="1"/>
    <xf numFmtId="0" fontId="11" fillId="0" borderId="0" xfId="0" applyFont="1" applyAlignment="1"/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11" fillId="0" borderId="0" xfId="0" applyFont="1" applyFill="1" applyAlignment="1"/>
    <xf numFmtId="0" fontId="5" fillId="0" borderId="0" xfId="0" applyFo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>
      <alignment vertical="center"/>
    </xf>
    <xf numFmtId="0" fontId="0" fillId="0" borderId="0" xfId="0" applyFill="1" applyAlignment="1"/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5" fillId="0" borderId="0" xfId="0" applyFo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Alignment="1">
      <alignment horizontal="left"/>
    </xf>
    <xf numFmtId="0" fontId="5" fillId="0" borderId="0" xfId="0" applyFont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5" fillId="0" borderId="0" xfId="0" applyFont="1">
      <alignment vertical="center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</cellXfs>
  <cellStyles count="2">
    <cellStyle name="常规" xfId="0" builtinId="0"/>
    <cellStyle name="常规 2" xfId="1" xr:uid="{25085FAD-5516-4E1D-8443-D8858AF4EF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32;&#21457;&#30123;&#30149;&#23454;&#39564;&#23460;/202105-&#29616;&#22312;%20%20TBEV%20&#20462;&#39280;&#32452;&#23398;/&#25239;TBEV&#33647;&#29289;&#23454;&#39564;/Vero%20&#33647;&#29289;&#25239;&#30149;&#27602;&#23454;&#39564;&#32467;&#26524;/&#21103;&#26412;20231103%2033-36_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heet1"/>
    </sheetNames>
    <sheetDataSet>
      <sheetData sheetId="0"/>
      <sheetData sheetId="1">
        <row r="31">
          <cell r="H31">
            <v>1.2751420689322028E-3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29"/>
  <sheetViews>
    <sheetView topLeftCell="A138" zoomScale="75" zoomScaleNormal="75" workbookViewId="0">
      <selection activeCell="K225" sqref="K225"/>
    </sheetView>
  </sheetViews>
  <sheetFormatPr defaultColWidth="9.1328125" defaultRowHeight="13.5" x14ac:dyDescent="0.3"/>
  <cols>
    <col min="1" max="16384" width="9.1328125" style="7"/>
  </cols>
  <sheetData>
    <row r="1" spans="1:25" x14ac:dyDescent="0.35">
      <c r="A1" s="34" t="s">
        <v>212</v>
      </c>
      <c r="B1" s="73" t="s">
        <v>172</v>
      </c>
      <c r="C1" s="73"/>
      <c r="D1" s="73"/>
      <c r="E1" s="73"/>
      <c r="G1" s="73" t="s">
        <v>172</v>
      </c>
      <c r="H1" s="73"/>
      <c r="I1" s="73"/>
      <c r="J1" s="73"/>
      <c r="L1" s="73" t="s">
        <v>172</v>
      </c>
      <c r="M1" s="73"/>
      <c r="N1" s="73"/>
      <c r="O1" s="73"/>
      <c r="Q1" s="73" t="s">
        <v>172</v>
      </c>
      <c r="R1" s="73"/>
      <c r="S1" s="73"/>
      <c r="T1" s="73"/>
    </row>
    <row r="2" spans="1:25" ht="15.4" x14ac:dyDescent="0.35">
      <c r="A2" s="34"/>
      <c r="B2" s="74" t="s">
        <v>192</v>
      </c>
      <c r="C2" s="74"/>
      <c r="D2" s="74"/>
      <c r="E2" s="74"/>
      <c r="F2" s="10"/>
      <c r="G2" s="74" t="s">
        <v>193</v>
      </c>
      <c r="H2" s="74"/>
      <c r="I2" s="74"/>
      <c r="J2" s="74"/>
      <c r="K2" s="10"/>
      <c r="L2" s="74" t="s">
        <v>194</v>
      </c>
      <c r="M2" s="74"/>
      <c r="N2" s="74"/>
      <c r="O2" s="74"/>
      <c r="P2" s="10"/>
      <c r="Q2" s="74" t="s">
        <v>195</v>
      </c>
      <c r="R2" s="74"/>
      <c r="S2" s="74"/>
      <c r="T2" s="74"/>
      <c r="V2" s="74"/>
      <c r="W2" s="74"/>
      <c r="X2" s="74"/>
      <c r="Y2" s="74"/>
    </row>
    <row r="3" spans="1:25" x14ac:dyDescent="0.35">
      <c r="A3" s="34"/>
      <c r="B3" s="10" t="s">
        <v>160</v>
      </c>
      <c r="C3" s="10" t="s">
        <v>161</v>
      </c>
      <c r="D3" s="10" t="s">
        <v>173</v>
      </c>
      <c r="E3" s="10" t="s">
        <v>174</v>
      </c>
      <c r="F3" s="10"/>
      <c r="G3" s="10" t="s">
        <v>160</v>
      </c>
      <c r="H3" s="10" t="s">
        <v>161</v>
      </c>
      <c r="I3" s="10" t="s">
        <v>173</v>
      </c>
      <c r="J3" s="10" t="s">
        <v>174</v>
      </c>
      <c r="K3" s="10"/>
      <c r="L3" s="10" t="s">
        <v>160</v>
      </c>
      <c r="M3" s="10" t="s">
        <v>161</v>
      </c>
      <c r="N3" s="10" t="s">
        <v>173</v>
      </c>
      <c r="O3" s="10" t="s">
        <v>174</v>
      </c>
      <c r="P3" s="10"/>
      <c r="Q3" s="10" t="s">
        <v>160</v>
      </c>
      <c r="R3" s="10" t="s">
        <v>161</v>
      </c>
      <c r="S3" s="10" t="s">
        <v>173</v>
      </c>
      <c r="T3" s="10" t="s">
        <v>174</v>
      </c>
    </row>
    <row r="4" spans="1:25" x14ac:dyDescent="0.35">
      <c r="A4" s="34"/>
      <c r="B4" s="24">
        <v>1</v>
      </c>
      <c r="C4" s="24">
        <v>2.807677</v>
      </c>
      <c r="D4" s="24">
        <v>1.06653</v>
      </c>
      <c r="E4" s="24">
        <v>10.551019999999999</v>
      </c>
      <c r="F4" s="10"/>
      <c r="G4" s="10">
        <v>1</v>
      </c>
      <c r="H4" s="10">
        <v>3.0625474000000001</v>
      </c>
      <c r="I4" s="10">
        <v>1.2691136000000001</v>
      </c>
      <c r="J4" s="10">
        <v>3.2146724999999998</v>
      </c>
      <c r="K4" s="10"/>
      <c r="L4" s="10">
        <v>1</v>
      </c>
      <c r="M4" s="10">
        <v>1.990375</v>
      </c>
      <c r="N4" s="10">
        <v>0.905667</v>
      </c>
      <c r="O4" s="10">
        <v>1.9652670000000001</v>
      </c>
      <c r="P4" s="10"/>
      <c r="Q4" s="10">
        <v>1</v>
      </c>
      <c r="R4" s="10">
        <v>0.54905400000000004</v>
      </c>
      <c r="S4" s="10">
        <v>0.93864000000000003</v>
      </c>
      <c r="T4" s="10">
        <v>0.61531499999999995</v>
      </c>
    </row>
    <row r="5" spans="1:25" x14ac:dyDescent="0.35">
      <c r="A5" s="34"/>
      <c r="B5" s="24">
        <v>1</v>
      </c>
      <c r="C5" s="24">
        <v>4.0712469999999996</v>
      </c>
      <c r="D5" s="24">
        <v>1.13429</v>
      </c>
      <c r="E5" s="24">
        <v>9.8507909999999992</v>
      </c>
      <c r="F5" s="10"/>
      <c r="G5" s="10">
        <v>1</v>
      </c>
      <c r="H5" s="10">
        <v>1.6895020000000001</v>
      </c>
      <c r="I5" s="10">
        <v>1.095515</v>
      </c>
      <c r="J5" s="10">
        <v>2.104746</v>
      </c>
      <c r="K5" s="10"/>
      <c r="L5" s="10">
        <v>1</v>
      </c>
      <c r="M5" s="10">
        <v>2.2344919999999999</v>
      </c>
      <c r="N5" s="10">
        <v>0.94138200000000005</v>
      </c>
      <c r="O5" s="10">
        <v>1.6303909999999999</v>
      </c>
      <c r="P5" s="10"/>
      <c r="Q5" s="10">
        <v>1</v>
      </c>
      <c r="R5" s="10">
        <v>0.69809299999999996</v>
      </c>
      <c r="S5" s="10">
        <v>1.1967399999999999</v>
      </c>
      <c r="T5" s="10">
        <v>0.305784</v>
      </c>
    </row>
    <row r="6" spans="1:25" x14ac:dyDescent="0.35">
      <c r="A6" s="34"/>
      <c r="B6" s="24">
        <v>1</v>
      </c>
      <c r="C6" s="24">
        <v>2.5682360000000002</v>
      </c>
      <c r="D6" s="24">
        <v>1.1780299999999999</v>
      </c>
      <c r="E6" s="24">
        <v>12.707090000000001</v>
      </c>
      <c r="F6" s="10"/>
      <c r="G6" s="10">
        <v>1</v>
      </c>
      <c r="H6" s="10">
        <v>3.3932959999999999</v>
      </c>
      <c r="I6" s="10">
        <v>1.5932580000000001</v>
      </c>
      <c r="J6" s="10">
        <v>3.5419429999999998</v>
      </c>
      <c r="K6" s="10"/>
      <c r="L6" s="10">
        <v>1</v>
      </c>
      <c r="M6" s="10">
        <v>1.4722770000000001</v>
      </c>
      <c r="N6" s="10">
        <v>1.2912870000000001</v>
      </c>
      <c r="O6" s="10">
        <v>1.8941889999999999</v>
      </c>
      <c r="P6" s="10"/>
      <c r="Q6" s="10">
        <v>1</v>
      </c>
      <c r="R6" s="10">
        <v>0.49711899999999998</v>
      </c>
      <c r="S6" s="10">
        <v>0.96021599999999996</v>
      </c>
      <c r="T6" s="10">
        <v>0.40454699999999999</v>
      </c>
    </row>
    <row r="7" spans="1:25" x14ac:dyDescent="0.35">
      <c r="A7" s="34"/>
      <c r="B7" s="24"/>
      <c r="C7" s="24"/>
      <c r="D7" s="24"/>
      <c r="E7" s="24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5" x14ac:dyDescent="0.35">
      <c r="A8" s="34"/>
      <c r="B8" s="24"/>
      <c r="C8" s="24"/>
      <c r="D8" s="24"/>
      <c r="E8" s="24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5" x14ac:dyDescent="0.35">
      <c r="A9" s="34"/>
      <c r="B9" s="73" t="s">
        <v>172</v>
      </c>
      <c r="C9" s="73"/>
      <c r="D9" s="73"/>
      <c r="E9" s="73"/>
      <c r="F9" s="10"/>
      <c r="G9" s="73" t="s">
        <v>172</v>
      </c>
      <c r="H9" s="73"/>
      <c r="I9" s="73"/>
      <c r="J9" s="73"/>
      <c r="K9" s="10"/>
      <c r="L9" s="73" t="s">
        <v>172</v>
      </c>
      <c r="M9" s="73"/>
      <c r="N9" s="73"/>
      <c r="O9" s="73"/>
      <c r="P9" s="10"/>
      <c r="Q9" s="73" t="s">
        <v>172</v>
      </c>
      <c r="R9" s="73"/>
      <c r="S9" s="73"/>
      <c r="T9" s="73"/>
    </row>
    <row r="10" spans="1:25" ht="15.4" x14ac:dyDescent="0.35">
      <c r="A10" s="34"/>
      <c r="B10" s="74" t="s">
        <v>196</v>
      </c>
      <c r="C10" s="74"/>
      <c r="D10" s="74"/>
      <c r="E10" s="74"/>
      <c r="F10" s="10"/>
      <c r="G10" s="74" t="s">
        <v>197</v>
      </c>
      <c r="H10" s="74"/>
      <c r="I10" s="74"/>
      <c r="J10" s="74"/>
      <c r="K10" s="10"/>
      <c r="L10" s="74" t="s">
        <v>198</v>
      </c>
      <c r="M10" s="74"/>
      <c r="N10" s="74"/>
      <c r="O10" s="74"/>
      <c r="P10" s="10"/>
      <c r="Q10" s="74" t="s">
        <v>189</v>
      </c>
      <c r="R10" s="74"/>
      <c r="S10" s="74"/>
      <c r="T10" s="74"/>
    </row>
    <row r="11" spans="1:25" x14ac:dyDescent="0.35">
      <c r="A11" s="34"/>
      <c r="B11" s="10" t="s">
        <v>160</v>
      </c>
      <c r="C11" s="10" t="s">
        <v>161</v>
      </c>
      <c r="D11" s="10" t="s">
        <v>173</v>
      </c>
      <c r="E11" s="10" t="s">
        <v>174</v>
      </c>
      <c r="F11" s="10"/>
      <c r="G11" s="10" t="s">
        <v>160</v>
      </c>
      <c r="H11" s="10" t="s">
        <v>161</v>
      </c>
      <c r="I11" s="10" t="s">
        <v>173</v>
      </c>
      <c r="J11" s="10" t="s">
        <v>174</v>
      </c>
      <c r="K11" s="10"/>
      <c r="L11" s="10" t="s">
        <v>160</v>
      </c>
      <c r="M11" s="10" t="s">
        <v>161</v>
      </c>
      <c r="N11" s="10" t="s">
        <v>173</v>
      </c>
      <c r="O11" s="10" t="s">
        <v>174</v>
      </c>
      <c r="P11" s="10"/>
      <c r="Q11" s="10" t="s">
        <v>160</v>
      </c>
      <c r="R11" s="10" t="s">
        <v>161</v>
      </c>
      <c r="S11" s="10" t="s">
        <v>173</v>
      </c>
      <c r="T11" s="10" t="s">
        <v>174</v>
      </c>
    </row>
    <row r="12" spans="1:25" x14ac:dyDescent="0.35">
      <c r="A12" s="34"/>
      <c r="B12" s="10">
        <v>1</v>
      </c>
      <c r="C12" s="10">
        <v>2.1941549999999999</v>
      </c>
      <c r="D12" s="10">
        <v>0.820658</v>
      </c>
      <c r="E12" s="10">
        <v>2.2052360000000002</v>
      </c>
      <c r="F12" s="10"/>
      <c r="G12" s="10">
        <v>1</v>
      </c>
      <c r="H12" s="10">
        <v>1.2019299999999999</v>
      </c>
      <c r="I12" s="10">
        <v>0.94052000000000002</v>
      </c>
      <c r="J12" s="10">
        <v>1.3285119999999999</v>
      </c>
      <c r="K12" s="10"/>
      <c r="L12" s="10">
        <v>1</v>
      </c>
      <c r="M12" s="10">
        <v>1.2311719999999999</v>
      </c>
      <c r="N12" s="10">
        <v>0.93856600000000001</v>
      </c>
      <c r="O12" s="10">
        <v>1.8703590000000001</v>
      </c>
      <c r="P12" s="10"/>
      <c r="Q12" s="10">
        <v>1</v>
      </c>
      <c r="R12" s="10">
        <v>2.6803590000000002</v>
      </c>
      <c r="S12" s="10">
        <v>1.3533280000000001</v>
      </c>
      <c r="T12" s="10">
        <v>3.1975720000000001</v>
      </c>
    </row>
    <row r="13" spans="1:25" x14ac:dyDescent="0.35">
      <c r="A13" s="34"/>
      <c r="B13" s="10">
        <v>1</v>
      </c>
      <c r="C13" s="10">
        <v>2.5932849999999998</v>
      </c>
      <c r="D13" s="10">
        <v>0.93596100000000004</v>
      </c>
      <c r="E13" s="10">
        <v>1.8623890000000001</v>
      </c>
      <c r="F13" s="10"/>
      <c r="G13" s="10">
        <v>1</v>
      </c>
      <c r="H13" s="10">
        <v>1.26494</v>
      </c>
      <c r="I13" s="10">
        <v>1.024667</v>
      </c>
      <c r="J13" s="10">
        <v>1.539056</v>
      </c>
      <c r="K13" s="10"/>
      <c r="L13" s="10">
        <v>1</v>
      </c>
      <c r="M13" s="10">
        <v>1.4298580000000001</v>
      </c>
      <c r="N13" s="10">
        <v>0.98091499999999998</v>
      </c>
      <c r="O13" s="10">
        <v>1.91916</v>
      </c>
      <c r="P13" s="10"/>
      <c r="Q13" s="10">
        <v>1</v>
      </c>
      <c r="R13" s="10">
        <v>2.7898109999999998</v>
      </c>
      <c r="S13" s="10">
        <v>0.74690400000000001</v>
      </c>
      <c r="T13" s="10">
        <v>2.320001</v>
      </c>
    </row>
    <row r="14" spans="1:25" x14ac:dyDescent="0.35">
      <c r="A14" s="34"/>
      <c r="B14" s="10">
        <v>1</v>
      </c>
      <c r="C14" s="10">
        <v>2.9730799999999999</v>
      </c>
      <c r="D14" s="10">
        <v>1.7059519999999999</v>
      </c>
      <c r="E14" s="10">
        <v>3.2113149999999999</v>
      </c>
      <c r="F14" s="10"/>
      <c r="G14" s="10">
        <v>1</v>
      </c>
      <c r="H14" s="10">
        <v>1.3283290000000001</v>
      </c>
      <c r="I14" s="10">
        <v>0.98962700000000003</v>
      </c>
      <c r="J14" s="10">
        <v>1.223376</v>
      </c>
      <c r="K14" s="10"/>
      <c r="L14" s="10">
        <v>1</v>
      </c>
      <c r="M14" s="10">
        <v>1.3126150000000001</v>
      </c>
      <c r="N14" s="10">
        <v>1.0766910000000001</v>
      </c>
      <c r="O14" s="10">
        <v>1.48234</v>
      </c>
      <c r="P14" s="10"/>
      <c r="Q14" s="10">
        <v>1</v>
      </c>
      <c r="R14" s="10">
        <v>2.4177279999999999</v>
      </c>
      <c r="S14" s="10">
        <v>1.0551029999999999</v>
      </c>
      <c r="T14" s="10">
        <v>2.3673150000000001</v>
      </c>
    </row>
    <row r="15" spans="1:25" x14ac:dyDescent="0.35">
      <c r="A15" s="34"/>
      <c r="B15" s="34"/>
      <c r="C15" s="9"/>
      <c r="D15" s="9"/>
      <c r="E15" s="9"/>
      <c r="F15" s="9"/>
    </row>
    <row r="16" spans="1:25" x14ac:dyDescent="0.35">
      <c r="A16" s="34"/>
      <c r="B16" s="34"/>
      <c r="C16" s="9"/>
      <c r="D16" s="9"/>
      <c r="E16" s="9"/>
      <c r="F16" s="9"/>
    </row>
    <row r="17" spans="1:14" x14ac:dyDescent="0.35">
      <c r="A17" s="34" t="s">
        <v>213</v>
      </c>
      <c r="B17" s="74" t="s">
        <v>188</v>
      </c>
      <c r="C17" s="74"/>
      <c r="D17" s="74"/>
      <c r="H17" s="7" t="s">
        <v>182</v>
      </c>
      <c r="N17" s="7" t="s">
        <v>182</v>
      </c>
    </row>
    <row r="18" spans="1:14" x14ac:dyDescent="0.35">
      <c r="A18" s="34"/>
      <c r="B18" s="10" t="s">
        <v>160</v>
      </c>
      <c r="C18" s="10" t="s">
        <v>183</v>
      </c>
      <c r="D18" s="10" t="s">
        <v>161</v>
      </c>
    </row>
    <row r="19" spans="1:14" x14ac:dyDescent="0.35">
      <c r="A19" s="34"/>
      <c r="B19" s="10">
        <v>0.36700199999999999</v>
      </c>
      <c r="C19" s="10">
        <v>25.235700000000001</v>
      </c>
      <c r="D19" s="10">
        <v>44.313049999999997</v>
      </c>
    </row>
    <row r="20" spans="1:14" x14ac:dyDescent="0.35">
      <c r="A20" s="34"/>
      <c r="B20" s="10">
        <v>2.8244940000000001</v>
      </c>
      <c r="C20" s="10">
        <v>25.875589999999999</v>
      </c>
      <c r="D20" s="10">
        <v>25.813610000000001</v>
      </c>
    </row>
    <row r="21" spans="1:14" x14ac:dyDescent="0.35">
      <c r="A21" s="34"/>
      <c r="B21" s="10">
        <v>29.81542</v>
      </c>
      <c r="C21" s="10">
        <v>84.935860000000005</v>
      </c>
      <c r="D21" s="10">
        <v>51.005290000000002</v>
      </c>
    </row>
    <row r="22" spans="1:14" x14ac:dyDescent="0.35">
      <c r="A22" s="34"/>
      <c r="B22" s="10">
        <v>36.6158</v>
      </c>
      <c r="C22" s="10">
        <v>119.0808</v>
      </c>
      <c r="D22" s="10">
        <v>47.994520000000001</v>
      </c>
    </row>
    <row r="23" spans="1:14" x14ac:dyDescent="0.35">
      <c r="A23" s="34"/>
      <c r="B23" s="10">
        <v>3.7991609999999998</v>
      </c>
      <c r="C23" s="10">
        <v>83.368380000000002</v>
      </c>
      <c r="D23" s="10">
        <v>46.774720000000002</v>
      </c>
    </row>
    <row r="24" spans="1:14" x14ac:dyDescent="0.35">
      <c r="A24" s="34"/>
      <c r="B24" s="10">
        <v>23.597650000000002</v>
      </c>
      <c r="C24" s="10">
        <v>54.966079999999998</v>
      </c>
      <c r="D24" s="10">
        <v>54.976080000000003</v>
      </c>
    </row>
    <row r="25" spans="1:14" x14ac:dyDescent="0.35">
      <c r="A25" s="34"/>
      <c r="B25" s="10">
        <v>16.094760000000001</v>
      </c>
      <c r="C25" s="10">
        <v>54.984810000000003</v>
      </c>
      <c r="D25" s="10">
        <v>71.881370000000004</v>
      </c>
    </row>
    <row r="26" spans="1:14" x14ac:dyDescent="0.35">
      <c r="A26" s="34"/>
      <c r="B26" s="10">
        <v>0.66427700000000001</v>
      </c>
      <c r="C26" s="10">
        <v>7.0176780000000001</v>
      </c>
      <c r="D26" s="10">
        <v>5.2437480000000001</v>
      </c>
    </row>
    <row r="27" spans="1:14" x14ac:dyDescent="0.35">
      <c r="A27" s="34"/>
      <c r="B27" s="10">
        <v>52.170879999999997</v>
      </c>
      <c r="C27" s="10">
        <v>64.513090000000005</v>
      </c>
      <c r="D27" s="10">
        <v>62.135950000000001</v>
      </c>
    </row>
    <row r="28" spans="1:14" x14ac:dyDescent="0.35">
      <c r="A28" s="34"/>
      <c r="B28" s="10">
        <v>30.080380000000002</v>
      </c>
      <c r="C28" s="10">
        <v>43.595320000000001</v>
      </c>
      <c r="D28" s="10">
        <v>24.547249999999998</v>
      </c>
    </row>
    <row r="29" spans="1:14" x14ac:dyDescent="0.35">
      <c r="A29" s="34"/>
      <c r="B29" s="10">
        <v>48.934829999999998</v>
      </c>
      <c r="C29" s="10">
        <v>61.719479999999997</v>
      </c>
      <c r="D29" s="10">
        <v>53.888249999999999</v>
      </c>
    </row>
    <row r="30" spans="1:14" x14ac:dyDescent="0.35">
      <c r="A30" s="34"/>
      <c r="B30" s="10">
        <v>21.33644</v>
      </c>
      <c r="C30" s="10">
        <v>36.020180000000003</v>
      </c>
      <c r="D30" s="10">
        <v>29.765219999999999</v>
      </c>
    </row>
    <row r="31" spans="1:14" x14ac:dyDescent="0.35">
      <c r="A31" s="34"/>
      <c r="B31" s="10">
        <v>11.580870000000001</v>
      </c>
      <c r="C31" s="10">
        <v>38.609389999999998</v>
      </c>
      <c r="D31" s="10">
        <v>57.621989999999997</v>
      </c>
    </row>
    <row r="32" spans="1:14" x14ac:dyDescent="0.35">
      <c r="A32" s="34"/>
      <c r="B32" s="10">
        <v>45.404870000000003</v>
      </c>
      <c r="C32" s="10">
        <v>88.373490000000004</v>
      </c>
      <c r="D32" s="10">
        <v>32.63053</v>
      </c>
    </row>
    <row r="33" spans="1:4" x14ac:dyDescent="0.35">
      <c r="A33" s="34"/>
      <c r="B33" s="10">
        <v>14.889620000000001</v>
      </c>
      <c r="C33" s="10">
        <v>67.267189999999999</v>
      </c>
      <c r="D33" s="10">
        <v>34.137450000000001</v>
      </c>
    </row>
    <row r="34" spans="1:4" x14ac:dyDescent="0.35">
      <c r="A34" s="34"/>
      <c r="B34" s="10">
        <v>46.111759999999997</v>
      </c>
      <c r="C34" s="10">
        <v>36.463320000000003</v>
      </c>
      <c r="D34" s="10">
        <v>66.114559999999997</v>
      </c>
    </row>
    <row r="35" spans="1:4" x14ac:dyDescent="0.35">
      <c r="A35" s="34"/>
      <c r="B35" s="10">
        <v>23.219560000000001</v>
      </c>
      <c r="C35" s="10">
        <v>69.878529999999998</v>
      </c>
      <c r="D35" s="10">
        <v>29.537970000000001</v>
      </c>
    </row>
    <row r="36" spans="1:4" x14ac:dyDescent="0.35">
      <c r="A36" s="34"/>
      <c r="B36" s="10">
        <v>79.177340000000001</v>
      </c>
      <c r="C36" s="10">
        <v>91.626559999999998</v>
      </c>
      <c r="D36" s="10">
        <v>78.724109999999996</v>
      </c>
    </row>
    <row r="37" spans="1:4" x14ac:dyDescent="0.35">
      <c r="A37" s="34"/>
      <c r="B37" s="10">
        <v>32.298560000000002</v>
      </c>
      <c r="C37" s="10">
        <v>132.55779999999999</v>
      </c>
      <c r="D37" s="10">
        <v>76.940100000000001</v>
      </c>
    </row>
    <row r="38" spans="1:4" x14ac:dyDescent="0.35">
      <c r="A38" s="34"/>
      <c r="B38" s="10">
        <v>18.52929</v>
      </c>
      <c r="C38" s="10">
        <v>136.50129999999999</v>
      </c>
      <c r="D38" s="10">
        <v>25.744260000000001</v>
      </c>
    </row>
    <row r="39" spans="1:4" x14ac:dyDescent="0.35">
      <c r="A39" s="34"/>
      <c r="B39" s="10">
        <v>78.491669999999999</v>
      </c>
      <c r="C39" s="10">
        <v>108.8818</v>
      </c>
      <c r="D39" s="10">
        <v>61.810890000000001</v>
      </c>
    </row>
    <row r="40" spans="1:4" x14ac:dyDescent="0.35">
      <c r="A40" s="34"/>
      <c r="B40" s="10">
        <v>19.108809999999998</v>
      </c>
      <c r="C40" s="10">
        <v>87.828299999999999</v>
      </c>
      <c r="D40" s="10">
        <v>55.219769999999997</v>
      </c>
    </row>
    <row r="41" spans="1:4" x14ac:dyDescent="0.35">
      <c r="A41" s="34"/>
      <c r="B41" s="10">
        <v>9.429983</v>
      </c>
      <c r="C41" s="10">
        <v>119.96980000000001</v>
      </c>
      <c r="D41" s="10">
        <v>9.5545960000000001</v>
      </c>
    </row>
    <row r="42" spans="1:4" x14ac:dyDescent="0.35">
      <c r="A42" s="34"/>
      <c r="B42" s="10">
        <v>15.11177</v>
      </c>
      <c r="C42" s="10">
        <v>87.811279999999996</v>
      </c>
      <c r="D42" s="10">
        <v>22.75639</v>
      </c>
    </row>
    <row r="43" spans="1:4" x14ac:dyDescent="0.35">
      <c r="A43" s="34"/>
      <c r="B43" s="10">
        <v>21.31542</v>
      </c>
      <c r="C43" s="10">
        <v>73.920680000000004</v>
      </c>
      <c r="D43" s="10">
        <v>56.40795</v>
      </c>
    </row>
    <row r="44" spans="1:4" x14ac:dyDescent="0.35">
      <c r="A44" s="34"/>
      <c r="B44" s="10">
        <v>16.227979999999999</v>
      </c>
      <c r="C44" s="10">
        <v>151.58510000000001</v>
      </c>
      <c r="D44" s="10">
        <v>25.876429999999999</v>
      </c>
    </row>
    <row r="45" spans="1:4" x14ac:dyDescent="0.35">
      <c r="A45" s="34"/>
      <c r="B45" s="10">
        <v>12.640140000000001</v>
      </c>
      <c r="C45" s="10">
        <v>72.247439999999997</v>
      </c>
      <c r="D45" s="10">
        <v>37.749949999999998</v>
      </c>
    </row>
    <row r="46" spans="1:4" x14ac:dyDescent="0.35">
      <c r="A46" s="34"/>
      <c r="B46" s="10">
        <v>16.85838</v>
      </c>
      <c r="C46" s="10">
        <v>86.464510000000004</v>
      </c>
      <c r="D46" s="10">
        <v>28.176590000000001</v>
      </c>
    </row>
    <row r="47" spans="1:4" x14ac:dyDescent="0.35">
      <c r="A47" s="34"/>
      <c r="B47" s="10">
        <v>17.889890000000001</v>
      </c>
      <c r="C47" s="10">
        <v>69.4756</v>
      </c>
      <c r="D47" s="10">
        <v>40.88991</v>
      </c>
    </row>
    <row r="48" spans="1:4" x14ac:dyDescent="0.35">
      <c r="A48" s="34"/>
      <c r="B48" s="10">
        <v>23.460529999999999</v>
      </c>
      <c r="C48" s="10">
        <v>68.422479999999993</v>
      </c>
      <c r="D48" s="10">
        <v>55.039389999999997</v>
      </c>
    </row>
    <row r="49" spans="1:4" x14ac:dyDescent="0.35">
      <c r="A49" s="34"/>
      <c r="B49" s="10">
        <v>42.173169999999999</v>
      </c>
      <c r="C49" s="10">
        <v>94.583619999999996</v>
      </c>
      <c r="D49" s="10">
        <v>48.335149999999999</v>
      </c>
    </row>
    <row r="50" spans="1:4" x14ac:dyDescent="0.35">
      <c r="A50" s="34"/>
      <c r="B50" s="10">
        <v>1.328776</v>
      </c>
      <c r="C50" s="10">
        <v>73.286190000000005</v>
      </c>
      <c r="D50" s="10">
        <v>16.93008</v>
      </c>
    </row>
    <row r="51" spans="1:4" x14ac:dyDescent="0.35">
      <c r="A51" s="34"/>
      <c r="B51" s="10">
        <v>14.758419999999999</v>
      </c>
      <c r="C51" s="10">
        <v>72.950249999999997</v>
      </c>
      <c r="D51" s="10">
        <v>54.310870000000001</v>
      </c>
    </row>
    <row r="52" spans="1:4" x14ac:dyDescent="0.35">
      <c r="A52" s="34"/>
      <c r="B52" s="10">
        <v>25.38644</v>
      </c>
      <c r="C52" s="10">
        <v>134.4502</v>
      </c>
      <c r="D52" s="10">
        <v>56.651859999999999</v>
      </c>
    </row>
    <row r="53" spans="1:4" x14ac:dyDescent="0.35">
      <c r="A53" s="34"/>
      <c r="B53" s="10">
        <v>10.48851</v>
      </c>
      <c r="C53" s="10">
        <v>56.260480000000001</v>
      </c>
      <c r="D53" s="10">
        <v>12.56043</v>
      </c>
    </row>
    <row r="54" spans="1:4" x14ac:dyDescent="0.35">
      <c r="A54" s="34"/>
      <c r="B54" s="10">
        <v>40.484250000000003</v>
      </c>
      <c r="C54" s="10">
        <v>43.357550000000003</v>
      </c>
      <c r="D54" s="10">
        <v>55.571469999999998</v>
      </c>
    </row>
    <row r="55" spans="1:4" x14ac:dyDescent="0.35">
      <c r="A55" s="34"/>
      <c r="B55" s="10">
        <v>43.35463</v>
      </c>
      <c r="C55" s="10">
        <v>65.19359</v>
      </c>
      <c r="D55" s="10">
        <v>13.6221</v>
      </c>
    </row>
    <row r="56" spans="1:4" x14ac:dyDescent="0.35">
      <c r="A56" s="34"/>
      <c r="B56" s="10">
        <v>13.6374</v>
      </c>
      <c r="C56" s="10">
        <v>29.961469999999998</v>
      </c>
      <c r="D56" s="10">
        <v>16.56606</v>
      </c>
    </row>
    <row r="57" spans="1:4" x14ac:dyDescent="0.35">
      <c r="A57" s="34"/>
      <c r="B57" s="10">
        <v>13.612769999999999</v>
      </c>
      <c r="C57" s="10">
        <v>36.844720000000002</v>
      </c>
      <c r="D57" s="10">
        <v>84.756450000000001</v>
      </c>
    </row>
    <row r="58" spans="1:4" x14ac:dyDescent="0.35">
      <c r="A58" s="34"/>
      <c r="B58" s="10">
        <v>6.0700370000000001</v>
      </c>
      <c r="C58" s="10">
        <v>65.330330000000004</v>
      </c>
      <c r="D58" s="10">
        <v>41.547080000000001</v>
      </c>
    </row>
    <row r="59" spans="1:4" x14ac:dyDescent="0.35">
      <c r="A59" s="34"/>
      <c r="B59" s="10">
        <v>11.91907</v>
      </c>
      <c r="C59" s="10">
        <v>72.770589999999999</v>
      </c>
      <c r="D59" s="10">
        <v>61.064880000000002</v>
      </c>
    </row>
    <row r="60" spans="1:4" x14ac:dyDescent="0.35">
      <c r="A60" s="34"/>
      <c r="B60" s="10">
        <v>47.615830000000003</v>
      </c>
      <c r="C60" s="10">
        <v>56.259189999999997</v>
      </c>
      <c r="D60" s="10">
        <v>65.814070000000001</v>
      </c>
    </row>
    <row r="61" spans="1:4" x14ac:dyDescent="0.35">
      <c r="A61" s="34"/>
      <c r="B61" s="10">
        <v>34.46152</v>
      </c>
      <c r="C61" s="10">
        <v>36.754719999999999</v>
      </c>
      <c r="D61" s="10">
        <v>46.786670000000001</v>
      </c>
    </row>
    <row r="62" spans="1:4" x14ac:dyDescent="0.35">
      <c r="A62" s="34"/>
      <c r="B62" s="10">
        <v>32.070149999999998</v>
      </c>
      <c r="C62" s="10">
        <v>29.285019999999999</v>
      </c>
      <c r="D62" s="10">
        <v>16.251629999999999</v>
      </c>
    </row>
    <row r="63" spans="1:4" x14ac:dyDescent="0.35">
      <c r="A63" s="34"/>
      <c r="B63" s="10">
        <v>11.867150000000001</v>
      </c>
      <c r="C63" s="10">
        <v>29.67342</v>
      </c>
      <c r="D63" s="10">
        <v>33.730699999999999</v>
      </c>
    </row>
    <row r="64" spans="1:4" x14ac:dyDescent="0.35">
      <c r="A64" s="34"/>
      <c r="B64" s="10">
        <v>7.0365650000000004</v>
      </c>
      <c r="C64" s="10">
        <v>59.668559999999999</v>
      </c>
      <c r="D64" s="10">
        <v>28.065580000000001</v>
      </c>
    </row>
    <row r="65" spans="1:4" x14ac:dyDescent="0.35">
      <c r="A65" s="34"/>
      <c r="B65" s="10">
        <v>15.68805</v>
      </c>
      <c r="C65" s="10">
        <v>126.03489999999999</v>
      </c>
      <c r="D65" s="10">
        <v>35.768940000000001</v>
      </c>
    </row>
    <row r="66" spans="1:4" x14ac:dyDescent="0.35">
      <c r="A66" s="34"/>
      <c r="B66" s="10">
        <v>24.620190000000001</v>
      </c>
      <c r="C66" s="10">
        <v>94.313820000000007</v>
      </c>
      <c r="D66" s="10">
        <v>35.847659999999998</v>
      </c>
    </row>
    <row r="67" spans="1:4" x14ac:dyDescent="0.35">
      <c r="A67" s="34"/>
      <c r="B67" s="10">
        <v>17.115300000000001</v>
      </c>
      <c r="C67" s="10">
        <v>57.89378</v>
      </c>
      <c r="D67" s="10">
        <v>35.190350000000002</v>
      </c>
    </row>
    <row r="68" spans="1:4" x14ac:dyDescent="0.35">
      <c r="A68" s="34"/>
      <c r="B68" s="10">
        <v>74.531049999999993</v>
      </c>
      <c r="C68" s="10">
        <v>53.014980000000001</v>
      </c>
      <c r="D68" s="10">
        <v>85.613879999999995</v>
      </c>
    </row>
    <row r="69" spans="1:4" x14ac:dyDescent="0.35">
      <c r="A69" s="34"/>
      <c r="B69" s="10">
        <v>28.87471</v>
      </c>
      <c r="C69" s="10">
        <v>41.396050000000002</v>
      </c>
      <c r="D69" s="10">
        <v>46.66001</v>
      </c>
    </row>
    <row r="70" spans="1:4" x14ac:dyDescent="0.35">
      <c r="A70" s="34"/>
      <c r="B70" s="10">
        <v>40.253590000000003</v>
      </c>
      <c r="C70" s="10">
        <v>75.805099999999996</v>
      </c>
      <c r="D70" s="10">
        <v>64.541759999999996</v>
      </c>
    </row>
    <row r="71" spans="1:4" x14ac:dyDescent="0.35">
      <c r="A71" s="34"/>
      <c r="B71" s="10">
        <v>20.954699999999999</v>
      </c>
      <c r="C71" s="10">
        <v>99.002160000000003</v>
      </c>
      <c r="D71" s="10">
        <v>42.461199999999998</v>
      </c>
    </row>
    <row r="72" spans="1:4" x14ac:dyDescent="0.35">
      <c r="A72" s="34"/>
      <c r="B72" s="10">
        <v>29.633019999999998</v>
      </c>
      <c r="C72" s="10">
        <v>28.719180000000001</v>
      </c>
      <c r="D72" s="10">
        <v>24.959790000000002</v>
      </c>
    </row>
    <row r="73" spans="1:4" x14ac:dyDescent="0.35">
      <c r="A73" s="34"/>
      <c r="B73" s="10">
        <v>12.39282</v>
      </c>
      <c r="C73" s="10">
        <v>68.501589999999993</v>
      </c>
      <c r="D73" s="10">
        <v>13.00625</v>
      </c>
    </row>
    <row r="74" spans="1:4" x14ac:dyDescent="0.35">
      <c r="A74" s="34"/>
      <c r="B74" s="10">
        <v>12.95552</v>
      </c>
      <c r="C74" s="10">
        <v>87.026359999999997</v>
      </c>
      <c r="D74" s="10">
        <v>44.65352</v>
      </c>
    </row>
    <row r="75" spans="1:4" x14ac:dyDescent="0.35">
      <c r="A75" s="34"/>
      <c r="B75" s="10">
        <v>22.802949999999999</v>
      </c>
      <c r="C75" s="10">
        <v>65.002700000000004</v>
      </c>
      <c r="D75" s="10">
        <v>51.632480000000001</v>
      </c>
    </row>
    <row r="76" spans="1:4" x14ac:dyDescent="0.35">
      <c r="A76" s="34"/>
      <c r="B76" s="10">
        <v>26.429510000000001</v>
      </c>
      <c r="C76" s="10">
        <v>71.995660000000001</v>
      </c>
      <c r="D76" s="10">
        <v>45.420540000000003</v>
      </c>
    </row>
    <row r="77" spans="1:4" x14ac:dyDescent="0.35">
      <c r="A77" s="34"/>
      <c r="B77" s="10">
        <v>41.992980000000003</v>
      </c>
      <c r="C77" s="10">
        <v>75.169600000000003</v>
      </c>
      <c r="D77" s="10">
        <v>68.589169999999996</v>
      </c>
    </row>
    <row r="78" spans="1:4" x14ac:dyDescent="0.35">
      <c r="A78" s="34"/>
      <c r="B78" s="10">
        <v>12.45581</v>
      </c>
      <c r="C78" s="10">
        <v>35.429819999999999</v>
      </c>
      <c r="D78" s="10">
        <v>47.351080000000003</v>
      </c>
    </row>
    <row r="79" spans="1:4" x14ac:dyDescent="0.35">
      <c r="A79" s="34"/>
      <c r="B79" s="10">
        <v>49.929510000000001</v>
      </c>
      <c r="C79" s="10">
        <v>5.229997</v>
      </c>
      <c r="D79" s="10">
        <v>51.46416</v>
      </c>
    </row>
    <row r="80" spans="1:4" x14ac:dyDescent="0.35">
      <c r="A80" s="34"/>
      <c r="B80" s="10">
        <v>10.52115</v>
      </c>
      <c r="C80" s="10">
        <v>88.109099999999998</v>
      </c>
      <c r="D80" s="10">
        <v>33.702910000000003</v>
      </c>
    </row>
    <row r="81" spans="1:4" x14ac:dyDescent="0.35">
      <c r="A81" s="34"/>
      <c r="B81" s="10">
        <v>11.80836</v>
      </c>
      <c r="C81" s="10">
        <v>66.82329</v>
      </c>
      <c r="D81" s="10">
        <v>33.251300000000001</v>
      </c>
    </row>
    <row r="82" spans="1:4" x14ac:dyDescent="0.35">
      <c r="A82" s="34"/>
      <c r="B82" s="10">
        <v>15.791689999999999</v>
      </c>
      <c r="C82" s="10">
        <v>40.555480000000003</v>
      </c>
      <c r="D82" s="10">
        <v>30.149660000000001</v>
      </c>
    </row>
    <row r="83" spans="1:4" x14ac:dyDescent="0.35">
      <c r="A83" s="34"/>
      <c r="B83" s="10">
        <v>41.641030000000001</v>
      </c>
      <c r="C83" s="10">
        <v>52.26164</v>
      </c>
      <c r="D83" s="10">
        <v>55.548850000000002</v>
      </c>
    </row>
    <row r="84" spans="1:4" x14ac:dyDescent="0.35">
      <c r="A84" s="34"/>
      <c r="B84" s="10">
        <v>12.080629999999999</v>
      </c>
      <c r="C84" s="10">
        <v>96.169390000000007</v>
      </c>
      <c r="D84" s="10">
        <v>102.0136</v>
      </c>
    </row>
    <row r="85" spans="1:4" x14ac:dyDescent="0.35">
      <c r="A85" s="34"/>
      <c r="B85" s="10">
        <v>30.824960000000001</v>
      </c>
      <c r="C85" s="10">
        <v>69.470119999999994</v>
      </c>
      <c r="D85" s="10">
        <v>66.789730000000006</v>
      </c>
    </row>
    <row r="86" spans="1:4" x14ac:dyDescent="0.35">
      <c r="A86" s="34"/>
      <c r="B86" s="10">
        <v>37.209040000000002</v>
      </c>
      <c r="C86" s="10">
        <v>59.532670000000003</v>
      </c>
      <c r="D86" s="10">
        <v>43.798450000000003</v>
      </c>
    </row>
    <row r="87" spans="1:4" x14ac:dyDescent="0.35">
      <c r="A87" s="34"/>
      <c r="B87" s="10">
        <v>15.508609999999999</v>
      </c>
      <c r="C87" s="10">
        <v>88.756460000000004</v>
      </c>
      <c r="D87" s="10">
        <v>36.652380000000001</v>
      </c>
    </row>
    <row r="88" spans="1:4" x14ac:dyDescent="0.35">
      <c r="A88" s="34"/>
      <c r="B88" s="10">
        <v>22.443149999999999</v>
      </c>
      <c r="C88" s="10">
        <v>74.380120000000005</v>
      </c>
      <c r="D88" s="10">
        <v>79.456040000000002</v>
      </c>
    </row>
    <row r="89" spans="1:4" x14ac:dyDescent="0.35">
      <c r="A89" s="34"/>
      <c r="B89" s="10">
        <v>1.8574139999999999</v>
      </c>
      <c r="C89" s="10">
        <v>36.792119999999997</v>
      </c>
      <c r="D89" s="10">
        <v>50.222149999999999</v>
      </c>
    </row>
    <row r="90" spans="1:4" x14ac:dyDescent="0.35">
      <c r="A90" s="34"/>
      <c r="B90" s="10">
        <v>20.828109999999999</v>
      </c>
      <c r="C90" s="10">
        <v>4.7577030000000002</v>
      </c>
      <c r="D90" s="10">
        <v>66.811440000000005</v>
      </c>
    </row>
    <row r="91" spans="1:4" x14ac:dyDescent="0.35">
      <c r="A91" s="34"/>
      <c r="B91" s="10">
        <v>11.074820000000001</v>
      </c>
      <c r="C91" s="10">
        <v>70.608800000000002</v>
      </c>
      <c r="D91" s="10">
        <v>66.719859999999997</v>
      </c>
    </row>
    <row r="92" spans="1:4" x14ac:dyDescent="0.35">
      <c r="A92" s="34"/>
      <c r="B92" s="10">
        <v>12.36872</v>
      </c>
      <c r="C92" s="10">
        <v>35.460970000000003</v>
      </c>
      <c r="D92" s="10">
        <v>76.416740000000004</v>
      </c>
    </row>
    <row r="93" spans="1:4" x14ac:dyDescent="0.35">
      <c r="A93" s="34"/>
      <c r="B93" s="10">
        <v>26.250889999999998</v>
      </c>
      <c r="C93" s="10">
        <v>66.667929999999998</v>
      </c>
      <c r="D93" s="10">
        <v>52.977209999999999</v>
      </c>
    </row>
    <row r="94" spans="1:4" x14ac:dyDescent="0.35">
      <c r="A94" s="34"/>
      <c r="B94" s="10">
        <v>71.244249999999994</v>
      </c>
      <c r="C94" s="10">
        <v>93.020539999999997</v>
      </c>
      <c r="D94" s="10">
        <v>51.274070000000002</v>
      </c>
    </row>
    <row r="95" spans="1:4" x14ac:dyDescent="0.35">
      <c r="A95" s="34"/>
      <c r="B95" s="10">
        <v>68.519829999999999</v>
      </c>
      <c r="C95" s="10">
        <v>128.88999999999999</v>
      </c>
      <c r="D95" s="10">
        <v>71.114819999999995</v>
      </c>
    </row>
    <row r="96" spans="1:4" x14ac:dyDescent="0.35">
      <c r="A96" s="34"/>
      <c r="B96" s="10">
        <v>13.470750000000001</v>
      </c>
      <c r="C96" s="10">
        <v>51.470610000000001</v>
      </c>
      <c r="D96" s="10">
        <v>26.25789</v>
      </c>
    </row>
    <row r="97" spans="1:4" x14ac:dyDescent="0.35">
      <c r="A97" s="34"/>
      <c r="B97" s="10">
        <v>32.420560000000002</v>
      </c>
      <c r="C97" s="10">
        <v>122.40309999999999</v>
      </c>
      <c r="D97" s="10">
        <v>38.660170000000001</v>
      </c>
    </row>
    <row r="98" spans="1:4" x14ac:dyDescent="0.35">
      <c r="A98" s="34"/>
      <c r="B98" s="10">
        <v>29.534960000000002</v>
      </c>
      <c r="C98" s="10">
        <v>101.8141</v>
      </c>
      <c r="D98" s="10">
        <v>27.49109</v>
      </c>
    </row>
    <row r="99" spans="1:4" x14ac:dyDescent="0.35">
      <c r="A99" s="34"/>
      <c r="B99" s="10">
        <v>53.375700000000002</v>
      </c>
      <c r="C99" s="10">
        <v>59.336509999999997</v>
      </c>
      <c r="D99" s="10">
        <v>17.355450000000001</v>
      </c>
    </row>
    <row r="100" spans="1:4" x14ac:dyDescent="0.35">
      <c r="A100" s="34"/>
      <c r="B100" s="10">
        <v>20.55077</v>
      </c>
      <c r="C100" s="10">
        <v>53.297899999999998</v>
      </c>
      <c r="D100" s="10">
        <v>63.185659999999999</v>
      </c>
    </row>
    <row r="101" spans="1:4" x14ac:dyDescent="0.35">
      <c r="A101" s="34"/>
      <c r="B101" s="10">
        <v>72.995779999999996</v>
      </c>
      <c r="C101" s="10">
        <v>22.404109999999999</v>
      </c>
      <c r="D101" s="10">
        <v>17.90916</v>
      </c>
    </row>
    <row r="102" spans="1:4" x14ac:dyDescent="0.35">
      <c r="A102" s="34"/>
      <c r="B102" s="10">
        <v>3.9844430000000002</v>
      </c>
      <c r="C102" s="10">
        <v>85.765569999999997</v>
      </c>
      <c r="D102" s="10">
        <v>72.383570000000006</v>
      </c>
    </row>
    <row r="103" spans="1:4" x14ac:dyDescent="0.35">
      <c r="A103" s="34"/>
      <c r="B103" s="10">
        <v>19.358080000000001</v>
      </c>
      <c r="C103" s="10">
        <v>98.618799999999993</v>
      </c>
      <c r="D103" s="10">
        <v>35.860419999999998</v>
      </c>
    </row>
    <row r="104" spans="1:4" x14ac:dyDescent="0.35">
      <c r="A104" s="34"/>
      <c r="B104" s="10">
        <v>24.868839999999999</v>
      </c>
      <c r="C104" s="10">
        <v>94.17013</v>
      </c>
      <c r="D104" s="10">
        <v>80.144909999999996</v>
      </c>
    </row>
    <row r="105" spans="1:4" x14ac:dyDescent="0.35">
      <c r="A105" s="34"/>
      <c r="B105" s="10">
        <v>18.56879</v>
      </c>
      <c r="C105" s="10">
        <v>158.27930000000001</v>
      </c>
      <c r="D105" s="10">
        <v>18.02008</v>
      </c>
    </row>
    <row r="106" spans="1:4" x14ac:dyDescent="0.35">
      <c r="A106" s="34"/>
      <c r="B106" s="10">
        <v>17.689540000000001</v>
      </c>
      <c r="C106" s="10">
        <v>56.49671</v>
      </c>
      <c r="D106" s="10">
        <v>57.467779999999998</v>
      </c>
    </row>
    <row r="107" spans="1:4" x14ac:dyDescent="0.35">
      <c r="A107" s="34"/>
      <c r="B107" s="10">
        <v>15.506970000000001</v>
      </c>
      <c r="C107" s="10">
        <v>110.09059999999999</v>
      </c>
      <c r="D107" s="10">
        <v>78.650229999999993</v>
      </c>
    </row>
    <row r="108" spans="1:4" x14ac:dyDescent="0.35">
      <c r="A108" s="34"/>
      <c r="B108" s="10">
        <v>5.2950039999999996</v>
      </c>
      <c r="C108" s="10">
        <v>81.096770000000006</v>
      </c>
      <c r="D108" s="10">
        <v>57.873539999999998</v>
      </c>
    </row>
    <row r="109" spans="1:4" x14ac:dyDescent="0.35">
      <c r="A109" s="34"/>
      <c r="B109" s="10">
        <v>12.02651</v>
      </c>
      <c r="C109" s="10">
        <v>68.428740000000005</v>
      </c>
      <c r="D109" s="10">
        <v>67.333839999999995</v>
      </c>
    </row>
    <row r="110" spans="1:4" x14ac:dyDescent="0.35">
      <c r="A110" s="34"/>
      <c r="B110" s="10">
        <v>28.39376</v>
      </c>
      <c r="C110" s="10">
        <v>55.737450000000003</v>
      </c>
      <c r="D110" s="10">
        <v>30.90091</v>
      </c>
    </row>
    <row r="111" spans="1:4" x14ac:dyDescent="0.35">
      <c r="A111" s="34"/>
      <c r="B111" s="10">
        <v>41.686660000000003</v>
      </c>
      <c r="C111" s="10">
        <v>114.2221</v>
      </c>
      <c r="D111" s="10">
        <v>50.557470000000002</v>
      </c>
    </row>
    <row r="112" spans="1:4" x14ac:dyDescent="0.35">
      <c r="A112" s="34"/>
      <c r="B112" s="10">
        <v>17.02684</v>
      </c>
      <c r="C112" s="10">
        <v>39.44218</v>
      </c>
      <c r="D112" s="10">
        <v>34.876959999999997</v>
      </c>
    </row>
    <row r="113" spans="1:4" x14ac:dyDescent="0.35">
      <c r="A113" s="34"/>
      <c r="B113" s="10">
        <v>55.318420000000003</v>
      </c>
      <c r="C113" s="10">
        <v>161.4111</v>
      </c>
      <c r="D113" s="10">
        <v>45.354480000000002</v>
      </c>
    </row>
    <row r="114" spans="1:4" x14ac:dyDescent="0.35">
      <c r="A114" s="34"/>
      <c r="B114" s="10">
        <v>31.684010000000001</v>
      </c>
      <c r="C114" s="10">
        <v>128.0873</v>
      </c>
      <c r="D114" s="10">
        <v>66.044460000000001</v>
      </c>
    </row>
    <row r="115" spans="1:4" x14ac:dyDescent="0.35">
      <c r="A115" s="34"/>
      <c r="B115" s="10">
        <v>11.3057</v>
      </c>
      <c r="C115" s="10">
        <v>67.027119999999996</v>
      </c>
      <c r="D115" s="10">
        <v>69.26876</v>
      </c>
    </row>
    <row r="116" spans="1:4" x14ac:dyDescent="0.35">
      <c r="A116" s="34"/>
      <c r="B116" s="10"/>
      <c r="C116" s="10">
        <v>55.486460000000001</v>
      </c>
      <c r="D116" s="10">
        <v>18.924769999999999</v>
      </c>
    </row>
    <row r="117" spans="1:4" x14ac:dyDescent="0.35">
      <c r="A117" s="34"/>
      <c r="B117" s="10"/>
      <c r="C117" s="10">
        <v>84.22063</v>
      </c>
      <c r="D117" s="10">
        <v>30.785910000000001</v>
      </c>
    </row>
    <row r="118" spans="1:4" x14ac:dyDescent="0.35">
      <c r="A118" s="34"/>
      <c r="B118" s="10"/>
      <c r="C118" s="10">
        <v>20.03576</v>
      </c>
      <c r="D118" s="10">
        <v>24.45806</v>
      </c>
    </row>
    <row r="119" spans="1:4" x14ac:dyDescent="0.35">
      <c r="A119" s="34"/>
      <c r="B119" s="10"/>
      <c r="C119" s="10">
        <v>124.4105</v>
      </c>
      <c r="D119" s="10">
        <v>67.075469999999996</v>
      </c>
    </row>
    <row r="120" spans="1:4" x14ac:dyDescent="0.35">
      <c r="A120" s="34"/>
      <c r="B120" s="10"/>
      <c r="C120" s="10">
        <v>18.296800000000001</v>
      </c>
      <c r="D120" s="10">
        <v>53.372880000000002</v>
      </c>
    </row>
    <row r="121" spans="1:4" x14ac:dyDescent="0.35">
      <c r="A121" s="34"/>
      <c r="B121" s="10"/>
      <c r="C121" s="10">
        <v>15.40813</v>
      </c>
      <c r="D121" s="10">
        <v>43.124569999999999</v>
      </c>
    </row>
    <row r="122" spans="1:4" x14ac:dyDescent="0.35">
      <c r="A122" s="34"/>
      <c r="B122" s="10"/>
      <c r="C122" s="10">
        <v>35.425690000000003</v>
      </c>
      <c r="D122" s="10">
        <v>69.821299999999994</v>
      </c>
    </row>
    <row r="123" spans="1:4" x14ac:dyDescent="0.35">
      <c r="A123" s="34"/>
      <c r="B123" s="10"/>
      <c r="C123" s="10">
        <v>75.776049999999998</v>
      </c>
      <c r="D123" s="10">
        <v>45.163060000000002</v>
      </c>
    </row>
    <row r="124" spans="1:4" x14ac:dyDescent="0.35">
      <c r="A124" s="34"/>
      <c r="B124" s="10"/>
      <c r="C124" s="10"/>
      <c r="D124" s="10">
        <v>60.157800000000002</v>
      </c>
    </row>
    <row r="125" spans="1:4" x14ac:dyDescent="0.35">
      <c r="A125" s="34"/>
      <c r="B125" s="10"/>
      <c r="C125" s="10"/>
      <c r="D125" s="10">
        <v>11.242620000000001</v>
      </c>
    </row>
    <row r="126" spans="1:4" x14ac:dyDescent="0.35">
      <c r="A126" s="34"/>
      <c r="B126" s="10"/>
      <c r="C126" s="10"/>
      <c r="D126" s="10">
        <v>27.941310000000001</v>
      </c>
    </row>
    <row r="127" spans="1:4" x14ac:dyDescent="0.35">
      <c r="A127" s="34"/>
      <c r="B127" s="10"/>
      <c r="C127" s="10"/>
      <c r="D127" s="10">
        <v>80.628219999999999</v>
      </c>
    </row>
    <row r="128" spans="1:4" x14ac:dyDescent="0.35">
      <c r="A128" s="34"/>
      <c r="B128" s="10"/>
      <c r="C128" s="10"/>
      <c r="D128" s="10">
        <v>53.950989999999997</v>
      </c>
    </row>
    <row r="129" spans="1:4" x14ac:dyDescent="0.35">
      <c r="A129" s="34"/>
      <c r="B129" s="10"/>
      <c r="C129" s="10"/>
      <c r="D129" s="10">
        <v>57.343200000000003</v>
      </c>
    </row>
    <row r="130" spans="1:4" x14ac:dyDescent="0.35">
      <c r="A130" s="34"/>
      <c r="B130" s="10"/>
      <c r="C130" s="10"/>
      <c r="D130" s="10">
        <v>71.413079999999994</v>
      </c>
    </row>
    <row r="131" spans="1:4" x14ac:dyDescent="0.35">
      <c r="A131" s="34"/>
      <c r="B131" s="10"/>
      <c r="C131" s="10"/>
      <c r="D131" s="10">
        <v>64.484099999999998</v>
      </c>
    </row>
    <row r="132" spans="1:4" x14ac:dyDescent="0.35">
      <c r="A132" s="34"/>
      <c r="B132" s="10"/>
      <c r="C132" s="10"/>
      <c r="D132" s="10">
        <v>65.582160000000002</v>
      </c>
    </row>
    <row r="133" spans="1:4" x14ac:dyDescent="0.35">
      <c r="A133" s="34"/>
      <c r="B133" s="10"/>
      <c r="C133" s="10"/>
      <c r="D133" s="10">
        <v>86.247399999999999</v>
      </c>
    </row>
    <row r="134" spans="1:4" x14ac:dyDescent="0.35">
      <c r="A134" s="34"/>
      <c r="B134" s="10"/>
      <c r="C134" s="10"/>
      <c r="D134" s="10">
        <v>27.18149</v>
      </c>
    </row>
    <row r="135" spans="1:4" x14ac:dyDescent="0.35">
      <c r="A135" s="34"/>
      <c r="B135" s="10"/>
      <c r="C135" s="10"/>
      <c r="D135" s="10">
        <v>74.171170000000004</v>
      </c>
    </row>
    <row r="136" spans="1:4" x14ac:dyDescent="0.35">
      <c r="A136" s="34"/>
      <c r="B136" s="10"/>
      <c r="C136" s="10"/>
      <c r="D136" s="10">
        <v>28.210129999999999</v>
      </c>
    </row>
    <row r="137" spans="1:4" x14ac:dyDescent="0.35">
      <c r="A137" s="34"/>
      <c r="B137" s="10"/>
      <c r="C137" s="10"/>
      <c r="D137" s="10">
        <v>75.647649999999999</v>
      </c>
    </row>
    <row r="138" spans="1:4" x14ac:dyDescent="0.35">
      <c r="A138" s="34"/>
      <c r="B138" s="10"/>
      <c r="C138" s="10"/>
      <c r="D138" s="10">
        <v>53.695650000000001</v>
      </c>
    </row>
    <row r="139" spans="1:4" x14ac:dyDescent="0.35">
      <c r="A139" s="34"/>
      <c r="B139" s="10"/>
      <c r="C139" s="10"/>
      <c r="D139" s="10">
        <v>122.7835</v>
      </c>
    </row>
    <row r="140" spans="1:4" x14ac:dyDescent="0.35">
      <c r="A140" s="34"/>
      <c r="B140" s="10"/>
      <c r="C140" s="10"/>
      <c r="D140" s="10">
        <v>13.598319999999999</v>
      </c>
    </row>
    <row r="141" spans="1:4" x14ac:dyDescent="0.35">
      <c r="A141" s="34"/>
      <c r="B141" s="10"/>
      <c r="C141" s="10"/>
      <c r="D141" s="10">
        <v>11.622389999999999</v>
      </c>
    </row>
    <row r="142" spans="1:4" x14ac:dyDescent="0.35">
      <c r="A142" s="34"/>
      <c r="B142" s="10"/>
      <c r="C142" s="10"/>
      <c r="D142" s="10">
        <v>61.607390000000002</v>
      </c>
    </row>
    <row r="143" spans="1:4" x14ac:dyDescent="0.35">
      <c r="A143" s="34"/>
      <c r="B143" s="10"/>
      <c r="C143" s="10"/>
      <c r="D143" s="10">
        <v>57.885280000000002</v>
      </c>
    </row>
    <row r="144" spans="1:4" x14ac:dyDescent="0.35">
      <c r="A144" s="34"/>
      <c r="B144" s="10"/>
      <c r="C144" s="10"/>
      <c r="D144" s="10">
        <v>68.184740000000005</v>
      </c>
    </row>
    <row r="145" spans="1:4" x14ac:dyDescent="0.35">
      <c r="A145" s="34"/>
      <c r="B145" s="10"/>
      <c r="C145" s="10"/>
      <c r="D145" s="10">
        <v>29.862120000000001</v>
      </c>
    </row>
    <row r="146" spans="1:4" x14ac:dyDescent="0.35">
      <c r="A146" s="34"/>
      <c r="B146" s="10"/>
      <c r="C146" s="10"/>
      <c r="D146" s="10">
        <v>31.614460000000001</v>
      </c>
    </row>
    <row r="147" spans="1:4" x14ac:dyDescent="0.35">
      <c r="A147" s="34"/>
      <c r="B147" s="10"/>
      <c r="C147" s="10"/>
      <c r="D147" s="10">
        <v>71.539770000000004</v>
      </c>
    </row>
    <row r="148" spans="1:4" x14ac:dyDescent="0.35">
      <c r="A148" s="34"/>
      <c r="B148" s="10"/>
      <c r="C148" s="10"/>
      <c r="D148" s="10">
        <v>58.236370000000001</v>
      </c>
    </row>
    <row r="149" spans="1:4" x14ac:dyDescent="0.35">
      <c r="A149" s="34"/>
      <c r="B149" s="10"/>
      <c r="C149" s="10"/>
      <c r="D149" s="10">
        <v>77.586920000000006</v>
      </c>
    </row>
    <row r="150" spans="1:4" x14ac:dyDescent="0.35">
      <c r="A150" s="34"/>
      <c r="B150" s="10"/>
      <c r="C150" s="10"/>
      <c r="D150" s="10">
        <v>93.643739999999994</v>
      </c>
    </row>
    <row r="151" spans="1:4" x14ac:dyDescent="0.35">
      <c r="A151" s="34"/>
      <c r="B151" s="10"/>
      <c r="C151" s="10"/>
      <c r="D151" s="10">
        <v>59.970190000000002</v>
      </c>
    </row>
    <row r="152" spans="1:4" x14ac:dyDescent="0.35">
      <c r="A152" s="34"/>
      <c r="B152" s="10"/>
      <c r="C152" s="10"/>
      <c r="D152" s="10">
        <v>28.38822</v>
      </c>
    </row>
    <row r="153" spans="1:4" x14ac:dyDescent="0.35">
      <c r="A153" s="34"/>
      <c r="B153" s="10"/>
      <c r="C153" s="10"/>
      <c r="D153" s="10">
        <v>24.83418</v>
      </c>
    </row>
    <row r="154" spans="1:4" x14ac:dyDescent="0.35">
      <c r="A154" s="34"/>
      <c r="B154" s="10"/>
      <c r="C154" s="10"/>
      <c r="D154" s="10">
        <v>77.463059999999999</v>
      </c>
    </row>
    <row r="155" spans="1:4" x14ac:dyDescent="0.35">
      <c r="A155" s="34"/>
      <c r="B155" s="10"/>
      <c r="C155" s="10"/>
      <c r="D155" s="10">
        <v>70.179370000000006</v>
      </c>
    </row>
    <row r="156" spans="1:4" x14ac:dyDescent="0.35">
      <c r="A156" s="34"/>
      <c r="B156" s="10"/>
      <c r="C156" s="10"/>
      <c r="D156" s="10">
        <v>32.805759999999999</v>
      </c>
    </row>
    <row r="157" spans="1:4" x14ac:dyDescent="0.35">
      <c r="A157" s="34"/>
      <c r="B157" s="10"/>
      <c r="C157" s="10"/>
      <c r="D157" s="10">
        <v>19.836400000000001</v>
      </c>
    </row>
    <row r="158" spans="1:4" x14ac:dyDescent="0.35">
      <c r="A158" s="34"/>
      <c r="B158" s="10"/>
      <c r="C158" s="10"/>
      <c r="D158" s="10">
        <v>29.707619999999999</v>
      </c>
    </row>
    <row r="159" spans="1:4" x14ac:dyDescent="0.35">
      <c r="A159" s="34"/>
      <c r="B159" s="10"/>
      <c r="C159" s="10"/>
      <c r="D159" s="10">
        <v>43.469630000000002</v>
      </c>
    </row>
    <row r="160" spans="1:4" x14ac:dyDescent="0.35">
      <c r="A160" s="34"/>
      <c r="B160" s="10"/>
      <c r="C160" s="10"/>
      <c r="D160" s="10">
        <v>23.475359999999998</v>
      </c>
    </row>
    <row r="161" spans="1:4" x14ac:dyDescent="0.35">
      <c r="A161" s="34"/>
      <c r="B161" s="10"/>
      <c r="C161" s="10"/>
      <c r="D161" s="10">
        <v>17.611529999999998</v>
      </c>
    </row>
    <row r="162" spans="1:4" x14ac:dyDescent="0.35">
      <c r="A162" s="34"/>
      <c r="B162" s="10"/>
      <c r="C162" s="10"/>
      <c r="D162" s="10">
        <v>80.641509999999997</v>
      </c>
    </row>
    <row r="163" spans="1:4" x14ac:dyDescent="0.35">
      <c r="A163" s="34"/>
      <c r="B163" s="10"/>
      <c r="C163" s="10"/>
      <c r="D163" s="10">
        <v>71.278490000000005</v>
      </c>
    </row>
    <row r="164" spans="1:4" x14ac:dyDescent="0.35">
      <c r="A164" s="34"/>
      <c r="B164" s="10"/>
      <c r="C164" s="10"/>
      <c r="D164" s="10">
        <v>25.836510000000001</v>
      </c>
    </row>
    <row r="165" spans="1:4" x14ac:dyDescent="0.35">
      <c r="A165" s="34"/>
      <c r="B165" s="10"/>
      <c r="C165" s="10"/>
      <c r="D165" s="10">
        <v>61.374989999999997</v>
      </c>
    </row>
    <row r="166" spans="1:4" x14ac:dyDescent="0.35">
      <c r="A166" s="34"/>
      <c r="B166" s="10"/>
      <c r="C166" s="10"/>
      <c r="D166" s="10">
        <v>70.334270000000004</v>
      </c>
    </row>
    <row r="167" spans="1:4" x14ac:dyDescent="0.35">
      <c r="A167" s="34"/>
      <c r="B167" s="10"/>
      <c r="C167" s="10"/>
      <c r="D167" s="10">
        <v>39.429720000000003</v>
      </c>
    </row>
    <row r="168" spans="1:4" x14ac:dyDescent="0.35">
      <c r="A168" s="34"/>
      <c r="B168" s="10"/>
      <c r="C168" s="10"/>
      <c r="D168" s="10">
        <v>57.52572</v>
      </c>
    </row>
    <row r="169" spans="1:4" x14ac:dyDescent="0.35">
      <c r="A169" s="34"/>
      <c r="B169" s="10"/>
      <c r="C169" s="10"/>
      <c r="D169" s="10">
        <v>70.917550000000006</v>
      </c>
    </row>
    <row r="170" spans="1:4" x14ac:dyDescent="0.35">
      <c r="A170" s="34"/>
      <c r="B170" s="10"/>
      <c r="C170" s="10"/>
      <c r="D170" s="10">
        <v>13.407819999999999</v>
      </c>
    </row>
    <row r="171" spans="1:4" x14ac:dyDescent="0.35">
      <c r="A171" s="34"/>
      <c r="B171" s="10"/>
      <c r="C171" s="10"/>
      <c r="D171" s="10">
        <v>63.487299999999998</v>
      </c>
    </row>
    <row r="172" spans="1:4" x14ac:dyDescent="0.35">
      <c r="A172" s="34"/>
      <c r="B172" s="10"/>
      <c r="C172" s="10"/>
      <c r="D172" s="10">
        <v>15.8691</v>
      </c>
    </row>
    <row r="173" spans="1:4" x14ac:dyDescent="0.35">
      <c r="A173" s="34"/>
      <c r="B173" s="10"/>
      <c r="C173" s="10"/>
      <c r="D173" s="10">
        <v>11.16216</v>
      </c>
    </row>
    <row r="174" spans="1:4" x14ac:dyDescent="0.35">
      <c r="A174" s="34"/>
      <c r="B174" s="10"/>
      <c r="C174" s="10"/>
      <c r="D174" s="10">
        <v>17.89856</v>
      </c>
    </row>
    <row r="175" spans="1:4" x14ac:dyDescent="0.35">
      <c r="A175" s="34"/>
      <c r="B175" s="10"/>
      <c r="C175" s="10"/>
      <c r="D175" s="10">
        <v>17.26707</v>
      </c>
    </row>
    <row r="176" spans="1:4" x14ac:dyDescent="0.35">
      <c r="A176" s="34"/>
      <c r="B176" s="10"/>
      <c r="C176" s="10"/>
      <c r="D176" s="10">
        <v>28.689070000000001</v>
      </c>
    </row>
    <row r="177" spans="1:16" x14ac:dyDescent="0.35">
      <c r="A177" s="34"/>
      <c r="B177" s="10"/>
      <c r="C177" s="10"/>
      <c r="D177" s="10">
        <v>15.36064</v>
      </c>
    </row>
    <row r="178" spans="1:16" x14ac:dyDescent="0.35">
      <c r="A178" s="34"/>
      <c r="B178" s="10"/>
      <c r="C178" s="10"/>
      <c r="D178" s="10">
        <v>52.037750000000003</v>
      </c>
    </row>
    <row r="179" spans="1:16" x14ac:dyDescent="0.35">
      <c r="A179" s="34"/>
      <c r="B179" s="10"/>
      <c r="C179" s="10"/>
      <c r="D179" s="10">
        <v>25.250630000000001</v>
      </c>
    </row>
    <row r="180" spans="1:16" x14ac:dyDescent="0.35">
      <c r="A180" s="34"/>
      <c r="B180" s="10"/>
      <c r="C180" s="10"/>
      <c r="D180" s="10">
        <v>12.820119999999999</v>
      </c>
    </row>
    <row r="181" spans="1:16" x14ac:dyDescent="0.35">
      <c r="A181" s="34"/>
      <c r="B181" s="10"/>
      <c r="C181" s="10"/>
      <c r="D181" s="10">
        <v>83.849980000000002</v>
      </c>
    </row>
    <row r="182" spans="1:16" x14ac:dyDescent="0.35">
      <c r="A182" s="34"/>
      <c r="B182" s="10"/>
      <c r="C182" s="10"/>
      <c r="D182" s="10">
        <v>82.978470000000002</v>
      </c>
    </row>
    <row r="183" spans="1:16" x14ac:dyDescent="0.35">
      <c r="A183" s="34"/>
      <c r="B183" s="10"/>
      <c r="C183" s="10"/>
      <c r="D183" s="10">
        <v>68.892880000000005</v>
      </c>
    </row>
    <row r="184" spans="1:16" x14ac:dyDescent="0.35">
      <c r="A184" s="34"/>
      <c r="B184" s="10"/>
      <c r="C184" s="10"/>
      <c r="D184" s="10">
        <v>48.758459999999999</v>
      </c>
    </row>
    <row r="185" spans="1:16" x14ac:dyDescent="0.35">
      <c r="A185" s="34"/>
    </row>
    <row r="186" spans="1:16" x14ac:dyDescent="0.3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</row>
    <row r="187" spans="1:16" x14ac:dyDescent="0.35">
      <c r="A187" s="35"/>
      <c r="B187" s="35"/>
      <c r="C187" s="35"/>
      <c r="D187" s="35"/>
      <c r="E187" s="35"/>
      <c r="F187" s="35"/>
      <c r="G187" s="34"/>
      <c r="H187" s="34"/>
      <c r="I187" s="34"/>
      <c r="J187" s="34"/>
      <c r="K187" s="34"/>
    </row>
    <row r="188" spans="1:16" x14ac:dyDescent="0.35">
      <c r="A188" s="35"/>
      <c r="B188" s="35"/>
      <c r="C188" s="35"/>
      <c r="D188" s="35"/>
      <c r="E188" s="35"/>
      <c r="F188" s="35"/>
      <c r="G188" s="34"/>
      <c r="H188" s="34"/>
      <c r="I188" s="34"/>
      <c r="J188" s="34"/>
      <c r="K188" s="34"/>
    </row>
    <row r="189" spans="1:16" x14ac:dyDescent="0.3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</row>
    <row r="190" spans="1:16" x14ac:dyDescent="0.35">
      <c r="A190" s="7" t="s">
        <v>214</v>
      </c>
      <c r="B190" s="73" t="s">
        <v>200</v>
      </c>
      <c r="C190" s="73"/>
      <c r="D190" s="73"/>
      <c r="E190" s="34"/>
      <c r="F190" s="73" t="s">
        <v>200</v>
      </c>
      <c r="G190" s="73"/>
      <c r="H190" s="73"/>
    </row>
    <row r="191" spans="1:16" x14ac:dyDescent="0.35">
      <c r="B191" s="10" t="s">
        <v>160</v>
      </c>
      <c r="C191" s="10" t="s">
        <v>161</v>
      </c>
      <c r="D191" s="34"/>
      <c r="E191" s="34"/>
      <c r="F191" s="10" t="s">
        <v>17</v>
      </c>
      <c r="G191" s="10" t="s">
        <v>163</v>
      </c>
      <c r="H191" s="34"/>
    </row>
    <row r="192" spans="1:16" x14ac:dyDescent="0.35">
      <c r="B192" s="9">
        <v>1</v>
      </c>
      <c r="C192" s="9">
        <v>0.72727299999999995</v>
      </c>
      <c r="D192" s="9"/>
      <c r="E192" s="9"/>
      <c r="F192" s="9">
        <v>1</v>
      </c>
      <c r="G192" s="9">
        <v>0.665574</v>
      </c>
      <c r="H192" s="34"/>
    </row>
    <row r="193" spans="1:12" x14ac:dyDescent="0.35">
      <c r="B193" s="9">
        <v>1</v>
      </c>
      <c r="C193" s="9">
        <v>0.69617200000000001</v>
      </c>
      <c r="D193" s="9"/>
      <c r="E193" s="9"/>
      <c r="F193" s="9">
        <v>1</v>
      </c>
      <c r="G193" s="9">
        <v>0.74516099999999996</v>
      </c>
      <c r="H193" s="34"/>
    </row>
    <row r="194" spans="1:12" x14ac:dyDescent="0.35">
      <c r="B194" s="9">
        <v>1</v>
      </c>
      <c r="C194" s="9">
        <v>0.73445000000000005</v>
      </c>
      <c r="D194" s="9"/>
      <c r="E194" s="9"/>
      <c r="F194" s="9">
        <v>1</v>
      </c>
      <c r="G194" s="9">
        <v>0.730769</v>
      </c>
      <c r="H194" s="34"/>
    </row>
    <row r="195" spans="1:12" x14ac:dyDescent="0.35">
      <c r="B195" s="34"/>
      <c r="C195" s="34"/>
      <c r="D195" s="34"/>
      <c r="E195" s="34"/>
      <c r="F195" s="34"/>
      <c r="G195" s="34"/>
    </row>
    <row r="196" spans="1:12" x14ac:dyDescent="0.35">
      <c r="B196" s="34"/>
      <c r="C196" s="34"/>
      <c r="D196" s="34"/>
      <c r="E196" s="34"/>
      <c r="F196" s="34"/>
      <c r="G196" s="34"/>
    </row>
    <row r="197" spans="1:12" x14ac:dyDescent="0.35">
      <c r="B197" s="34"/>
      <c r="C197" s="34"/>
      <c r="D197" s="34"/>
      <c r="E197" s="34"/>
      <c r="F197" s="34"/>
      <c r="G197" s="34"/>
    </row>
    <row r="198" spans="1:12" x14ac:dyDescent="0.35"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</row>
    <row r="199" spans="1:12" x14ac:dyDescent="0.35">
      <c r="A199" s="7" t="s">
        <v>215</v>
      </c>
      <c r="B199" s="73" t="s">
        <v>202</v>
      </c>
      <c r="C199" s="73"/>
      <c r="D199" s="73"/>
      <c r="E199" s="73"/>
      <c r="F199" s="73"/>
      <c r="G199" s="73"/>
      <c r="H199" s="34"/>
      <c r="I199" s="34"/>
      <c r="J199" s="34"/>
    </row>
    <row r="200" spans="1:12" x14ac:dyDescent="0.35">
      <c r="B200" s="73" t="s">
        <v>203</v>
      </c>
      <c r="C200" s="73"/>
      <c r="D200" s="73" t="s">
        <v>204</v>
      </c>
      <c r="E200" s="73"/>
      <c r="F200" s="73" t="s">
        <v>205</v>
      </c>
      <c r="G200" s="73"/>
      <c r="H200" s="34"/>
      <c r="I200" s="34"/>
      <c r="J200" s="34"/>
    </row>
    <row r="201" spans="1:12" x14ac:dyDescent="0.35">
      <c r="B201" s="10" t="s">
        <v>17</v>
      </c>
      <c r="C201" s="10" t="s">
        <v>163</v>
      </c>
      <c r="D201" s="10" t="s">
        <v>17</v>
      </c>
      <c r="E201" s="10" t="s">
        <v>163</v>
      </c>
      <c r="F201" s="10" t="s">
        <v>17</v>
      </c>
      <c r="G201" s="10" t="s">
        <v>163</v>
      </c>
      <c r="H201" s="34"/>
      <c r="I201" s="34"/>
      <c r="J201" s="34"/>
    </row>
    <row r="202" spans="1:12" x14ac:dyDescent="0.35">
      <c r="B202" s="9">
        <v>1</v>
      </c>
      <c r="C202" s="9">
        <v>1.6506719999999999</v>
      </c>
      <c r="D202" s="9">
        <v>1</v>
      </c>
      <c r="E202" s="9">
        <v>2.163967</v>
      </c>
      <c r="F202" s="9">
        <v>1</v>
      </c>
      <c r="G202" s="9">
        <v>2.79569</v>
      </c>
      <c r="H202" s="34"/>
    </row>
    <row r="203" spans="1:12" x14ac:dyDescent="0.35">
      <c r="B203" s="9">
        <v>1</v>
      </c>
      <c r="C203" s="9">
        <v>1.9553130000000001</v>
      </c>
      <c r="D203" s="9">
        <v>1</v>
      </c>
      <c r="E203" s="9">
        <v>1.7630619999999999</v>
      </c>
      <c r="F203" s="9">
        <v>1</v>
      </c>
      <c r="G203" s="9">
        <v>1.6366080000000001</v>
      </c>
      <c r="H203" s="34"/>
    </row>
    <row r="204" spans="1:12" x14ac:dyDescent="0.35">
      <c r="B204" s="9">
        <v>1</v>
      </c>
      <c r="C204" s="9">
        <v>2.1956609999999999</v>
      </c>
      <c r="D204" s="9">
        <v>1</v>
      </c>
      <c r="E204" s="9">
        <v>2.4964979999999999</v>
      </c>
      <c r="F204" s="9">
        <v>1</v>
      </c>
      <c r="G204" s="9">
        <v>2.4651990000000001</v>
      </c>
      <c r="H204" s="34"/>
    </row>
    <row r="205" spans="1:12" x14ac:dyDescent="0.35">
      <c r="B205" s="9"/>
      <c r="C205" s="9"/>
      <c r="D205" s="9"/>
      <c r="E205" s="9"/>
      <c r="F205" s="9"/>
      <c r="G205" s="9"/>
      <c r="H205" s="34"/>
    </row>
    <row r="206" spans="1:12" x14ac:dyDescent="0.35">
      <c r="B206" s="9"/>
      <c r="C206" s="9"/>
      <c r="D206" s="9"/>
      <c r="E206" s="9"/>
      <c r="F206" s="9"/>
      <c r="G206" s="9"/>
      <c r="H206" s="34"/>
    </row>
    <row r="207" spans="1:12" x14ac:dyDescent="0.35">
      <c r="B207" s="9"/>
      <c r="C207" s="9"/>
      <c r="D207" s="9"/>
      <c r="E207" s="9"/>
      <c r="F207" s="9"/>
      <c r="G207" s="9"/>
      <c r="H207" s="34"/>
    </row>
    <row r="208" spans="1:12" x14ac:dyDescent="0.35">
      <c r="A208" s="7" t="s">
        <v>216</v>
      </c>
      <c r="B208" s="73" t="s">
        <v>202</v>
      </c>
      <c r="C208" s="73"/>
      <c r="D208" s="73"/>
      <c r="E208" s="73"/>
      <c r="F208" s="73"/>
      <c r="G208" s="73"/>
      <c r="H208" s="34"/>
    </row>
    <row r="209" spans="1:16" x14ac:dyDescent="0.35">
      <c r="B209" s="73" t="s">
        <v>203</v>
      </c>
      <c r="C209" s="73"/>
      <c r="D209" s="73" t="s">
        <v>204</v>
      </c>
      <c r="E209" s="73"/>
      <c r="F209" s="73" t="s">
        <v>205</v>
      </c>
      <c r="G209" s="73"/>
      <c r="H209" s="34"/>
    </row>
    <row r="210" spans="1:16" x14ac:dyDescent="0.35">
      <c r="B210" s="10" t="s">
        <v>160</v>
      </c>
      <c r="C210" s="10" t="s">
        <v>161</v>
      </c>
      <c r="D210" s="10" t="s">
        <v>160</v>
      </c>
      <c r="E210" s="10" t="s">
        <v>161</v>
      </c>
      <c r="F210" s="10" t="s">
        <v>160</v>
      </c>
      <c r="G210" s="10" t="s">
        <v>161</v>
      </c>
      <c r="H210" s="34"/>
    </row>
    <row r="211" spans="1:16" x14ac:dyDescent="0.35">
      <c r="B211" s="9">
        <v>1</v>
      </c>
      <c r="C211" s="9">
        <v>2.8219949999999998</v>
      </c>
      <c r="D211" s="9">
        <v>1</v>
      </c>
      <c r="E211" s="9">
        <v>10.66126</v>
      </c>
      <c r="F211" s="34">
        <v>1</v>
      </c>
      <c r="G211" s="7">
        <v>2.997665</v>
      </c>
    </row>
    <row r="212" spans="1:16" x14ac:dyDescent="0.35">
      <c r="B212" s="9">
        <v>1</v>
      </c>
      <c r="C212" s="9">
        <v>2.5908679999999999</v>
      </c>
      <c r="D212" s="9">
        <v>1</v>
      </c>
      <c r="E212" s="9">
        <v>11.892910000000001</v>
      </c>
      <c r="F212" s="34">
        <v>1</v>
      </c>
      <c r="G212" s="7">
        <v>3.457662</v>
      </c>
    </row>
    <row r="213" spans="1:16" x14ac:dyDescent="0.35">
      <c r="B213" s="9">
        <v>1</v>
      </c>
      <c r="C213" s="9">
        <v>2.0108320000000002</v>
      </c>
      <c r="D213" s="9">
        <v>1</v>
      </c>
      <c r="E213" s="9">
        <v>16.95926</v>
      </c>
      <c r="F213" s="34">
        <v>1</v>
      </c>
      <c r="G213" s="7">
        <v>3.5208149999999998</v>
      </c>
    </row>
    <row r="214" spans="1:16" x14ac:dyDescent="0.35">
      <c r="B214" s="9"/>
      <c r="C214" s="9"/>
      <c r="D214" s="9"/>
      <c r="E214" s="9"/>
      <c r="F214" s="9"/>
      <c r="G214" s="9"/>
      <c r="H214" s="34"/>
    </row>
    <row r="215" spans="1:16" x14ac:dyDescent="0.35"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</row>
    <row r="216" spans="1:16" x14ac:dyDescent="0.35">
      <c r="A216" s="7" t="s">
        <v>217</v>
      </c>
      <c r="B216" s="73" t="s">
        <v>166</v>
      </c>
      <c r="C216" s="73"/>
      <c r="D216" s="73"/>
      <c r="E216" s="34"/>
      <c r="F216" s="73" t="s">
        <v>333</v>
      </c>
      <c r="G216" s="73"/>
      <c r="H216" s="73"/>
      <c r="I216" s="34"/>
      <c r="J216" s="34"/>
      <c r="K216" s="34"/>
    </row>
    <row r="217" spans="1:16" x14ac:dyDescent="0.35">
      <c r="B217" s="73" t="s">
        <v>167</v>
      </c>
      <c r="C217" s="73"/>
      <c r="D217" s="73"/>
      <c r="E217" s="34"/>
      <c r="F217" s="73" t="s">
        <v>167</v>
      </c>
      <c r="G217" s="73"/>
      <c r="H217" s="73"/>
      <c r="I217" s="34"/>
      <c r="J217" s="34"/>
      <c r="K217" s="34"/>
    </row>
    <row r="218" spans="1:16" x14ac:dyDescent="0.35">
      <c r="B218" s="9" t="s">
        <v>17</v>
      </c>
      <c r="C218" s="9" t="s">
        <v>169</v>
      </c>
      <c r="D218" s="9" t="s">
        <v>171</v>
      </c>
      <c r="E218" s="34"/>
      <c r="F218" s="61" t="s">
        <v>17</v>
      </c>
      <c r="G218" s="61" t="s">
        <v>169</v>
      </c>
      <c r="H218" s="61" t="s">
        <v>171</v>
      </c>
      <c r="I218" s="34"/>
      <c r="J218" s="34"/>
      <c r="K218" s="34"/>
    </row>
    <row r="219" spans="1:16" x14ac:dyDescent="0.35">
      <c r="B219" s="10">
        <v>1</v>
      </c>
      <c r="C219" s="10">
        <v>0.51593500000000003</v>
      </c>
      <c r="D219" s="10">
        <v>0.98362000000000005</v>
      </c>
      <c r="F219" s="34">
        <v>22.881948471069336</v>
      </c>
      <c r="G219" s="68">
        <v>23.836687088012695</v>
      </c>
      <c r="H219" s="68">
        <v>22.90577507019043</v>
      </c>
    </row>
    <row r="220" spans="1:16" x14ac:dyDescent="0.35">
      <c r="B220" s="10">
        <v>1</v>
      </c>
      <c r="C220" s="10">
        <v>0.46771699999999999</v>
      </c>
      <c r="D220" s="10">
        <v>1.0687819999999999</v>
      </c>
      <c r="F220" s="34">
        <v>22.973932266235352</v>
      </c>
      <c r="G220" s="68">
        <v>24.070224761962891</v>
      </c>
      <c r="H220" s="68">
        <v>22.877964019775391</v>
      </c>
    </row>
    <row r="221" spans="1:16" x14ac:dyDescent="0.3">
      <c r="B221" s="10">
        <v>1</v>
      </c>
      <c r="C221" s="10">
        <v>0.49129099999999998</v>
      </c>
      <c r="D221" s="10">
        <v>0.98540700000000003</v>
      </c>
      <c r="F221" s="68">
        <v>22.942775726318359</v>
      </c>
      <c r="G221" s="68">
        <v>23.96812629699707</v>
      </c>
      <c r="H221" s="68">
        <v>22.963983535766602</v>
      </c>
    </row>
    <row r="222" spans="1:16" x14ac:dyDescent="0.35">
      <c r="B222" s="10"/>
      <c r="C222" s="10"/>
      <c r="D222" s="10"/>
      <c r="F222" s="61"/>
      <c r="G222" s="68"/>
      <c r="H222" s="68"/>
    </row>
    <row r="223" spans="1:16" x14ac:dyDescent="0.35">
      <c r="F223" s="61"/>
      <c r="G223" s="68"/>
      <c r="H223" s="68"/>
    </row>
    <row r="224" spans="1:16" x14ac:dyDescent="0.35">
      <c r="A224" s="7" t="s">
        <v>218</v>
      </c>
      <c r="B224" s="73" t="s">
        <v>166</v>
      </c>
      <c r="C224" s="73"/>
      <c r="D224" s="73"/>
      <c r="F224" s="73" t="s">
        <v>334</v>
      </c>
      <c r="G224" s="73"/>
      <c r="H224" s="73"/>
    </row>
    <row r="225" spans="2:8" x14ac:dyDescent="0.35">
      <c r="B225" s="73" t="s">
        <v>168</v>
      </c>
      <c r="C225" s="73"/>
      <c r="D225" s="73"/>
      <c r="F225" s="73" t="s">
        <v>168</v>
      </c>
      <c r="G225" s="73"/>
      <c r="H225" s="73"/>
    </row>
    <row r="226" spans="2:8" x14ac:dyDescent="0.35">
      <c r="B226" s="9" t="s">
        <v>17</v>
      </c>
      <c r="C226" s="9" t="s">
        <v>169</v>
      </c>
      <c r="D226" s="9" t="s">
        <v>171</v>
      </c>
      <c r="F226" s="61" t="s">
        <v>17</v>
      </c>
      <c r="G226" s="61" t="s">
        <v>169</v>
      </c>
      <c r="H226" s="61" t="s">
        <v>171</v>
      </c>
    </row>
    <row r="227" spans="2:8" x14ac:dyDescent="0.35">
      <c r="B227" s="10">
        <v>1</v>
      </c>
      <c r="C227" s="10">
        <v>5.2884E-2</v>
      </c>
      <c r="D227" s="10">
        <v>0.20411199999999999</v>
      </c>
      <c r="F227" s="34">
        <v>23.188758373260498</v>
      </c>
      <c r="G227" s="68">
        <v>27.429777145385742</v>
      </c>
      <c r="H227" s="68">
        <v>25.481327056884766</v>
      </c>
    </row>
    <row r="228" spans="2:8" x14ac:dyDescent="0.35">
      <c r="B228" s="10">
        <v>1</v>
      </c>
      <c r="C228" s="10">
        <v>4.4221000000000003E-2</v>
      </c>
      <c r="D228" s="10">
        <v>0.21119599999999999</v>
      </c>
      <c r="F228" s="34">
        <v>23.192736625671387</v>
      </c>
      <c r="G228" s="68">
        <v>27.691869735717773</v>
      </c>
      <c r="H228" s="68">
        <v>25.43608283996582</v>
      </c>
    </row>
    <row r="229" spans="2:8" x14ac:dyDescent="0.35">
      <c r="B229" s="10">
        <v>1</v>
      </c>
      <c r="C229" s="10">
        <v>4.7736000000000001E-2</v>
      </c>
      <c r="D229" s="10">
        <v>0.22531699999999999</v>
      </c>
      <c r="F229" s="34">
        <v>23.263054847717285</v>
      </c>
      <c r="G229" s="68">
        <v>27.651832580566406</v>
      </c>
      <c r="H229" s="68">
        <v>25.413026809692383</v>
      </c>
    </row>
  </sheetData>
  <mergeCells count="36">
    <mergeCell ref="Q1:T1"/>
    <mergeCell ref="B2:E2"/>
    <mergeCell ref="G2:J2"/>
    <mergeCell ref="L2:O2"/>
    <mergeCell ref="Q2:T2"/>
    <mergeCell ref="B1:E1"/>
    <mergeCell ref="G1:J1"/>
    <mergeCell ref="L1:O1"/>
    <mergeCell ref="V2:Y2"/>
    <mergeCell ref="B9:E9"/>
    <mergeCell ref="G9:J9"/>
    <mergeCell ref="L9:O9"/>
    <mergeCell ref="Q9:T9"/>
    <mergeCell ref="Q10:T10"/>
    <mergeCell ref="B17:D17"/>
    <mergeCell ref="B10:E10"/>
    <mergeCell ref="G10:J10"/>
    <mergeCell ref="L10:O10"/>
    <mergeCell ref="B190:D190"/>
    <mergeCell ref="F190:H190"/>
    <mergeCell ref="B199:G199"/>
    <mergeCell ref="B200:C200"/>
    <mergeCell ref="D200:E200"/>
    <mergeCell ref="F200:G200"/>
    <mergeCell ref="B208:G208"/>
    <mergeCell ref="B209:C209"/>
    <mergeCell ref="D209:E209"/>
    <mergeCell ref="F209:G209"/>
    <mergeCell ref="B216:D216"/>
    <mergeCell ref="F216:H216"/>
    <mergeCell ref="F225:H225"/>
    <mergeCell ref="F224:H224"/>
    <mergeCell ref="B217:D217"/>
    <mergeCell ref="B224:D224"/>
    <mergeCell ref="B225:D225"/>
    <mergeCell ref="F217:H217"/>
  </mergeCells>
  <phoneticPr fontId="1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6"/>
  <sheetViews>
    <sheetView zoomScale="75" zoomScaleNormal="75" workbookViewId="0">
      <selection activeCell="N65" sqref="N65"/>
    </sheetView>
  </sheetViews>
  <sheetFormatPr defaultColWidth="9.1328125" defaultRowHeight="13.5" x14ac:dyDescent="0.3"/>
  <cols>
    <col min="1" max="16384" width="9.1328125" style="7"/>
  </cols>
  <sheetData>
    <row r="1" spans="1:15" x14ac:dyDescent="0.3">
      <c r="B1" s="74"/>
      <c r="C1" s="74"/>
    </row>
    <row r="2" spans="1:15" ht="15.4" x14ac:dyDescent="0.3">
      <c r="A2" s="7" t="s">
        <v>199</v>
      </c>
      <c r="B2" s="74" t="s">
        <v>177</v>
      </c>
      <c r="C2" s="74"/>
      <c r="D2" s="74"/>
      <c r="E2" s="74"/>
      <c r="G2" s="74" t="s">
        <v>178</v>
      </c>
      <c r="H2" s="74"/>
      <c r="I2" s="74"/>
      <c r="J2" s="74"/>
      <c r="L2" s="74" t="s">
        <v>179</v>
      </c>
      <c r="M2" s="74"/>
      <c r="N2" s="74"/>
      <c r="O2" s="74"/>
    </row>
    <row r="3" spans="1:15" x14ac:dyDescent="0.3">
      <c r="C3" s="74" t="s">
        <v>79</v>
      </c>
      <c r="D3" s="74"/>
      <c r="E3" s="74"/>
      <c r="H3" s="7" t="s">
        <v>80</v>
      </c>
      <c r="M3" s="7" t="s">
        <v>80</v>
      </c>
    </row>
    <row r="4" spans="1:15" x14ac:dyDescent="0.35">
      <c r="B4" s="24" t="s">
        <v>16</v>
      </c>
      <c r="C4" s="24" t="s">
        <v>19</v>
      </c>
      <c r="D4" s="24" t="s">
        <v>20</v>
      </c>
      <c r="E4" s="24" t="s">
        <v>21</v>
      </c>
      <c r="G4" s="24" t="s">
        <v>16</v>
      </c>
      <c r="H4" s="24" t="s">
        <v>19</v>
      </c>
      <c r="I4" s="24" t="s">
        <v>20</v>
      </c>
      <c r="J4" s="24" t="s">
        <v>21</v>
      </c>
      <c r="L4" s="7" t="s">
        <v>16</v>
      </c>
      <c r="M4" s="7" t="s">
        <v>19</v>
      </c>
      <c r="N4" s="7" t="s">
        <v>20</v>
      </c>
      <c r="O4" s="7" t="s">
        <v>21</v>
      </c>
    </row>
    <row r="5" spans="1:15" x14ac:dyDescent="0.35">
      <c r="B5" s="25">
        <v>1</v>
      </c>
      <c r="C5" s="25">
        <v>0.58308800000000005</v>
      </c>
      <c r="D5" s="25">
        <v>0.34065299999999998</v>
      </c>
      <c r="E5" s="25">
        <v>0.364124</v>
      </c>
      <c r="G5" s="25">
        <v>1</v>
      </c>
      <c r="H5" s="25">
        <v>0.39128600000000002</v>
      </c>
      <c r="I5" s="25">
        <v>0.37022500000000003</v>
      </c>
      <c r="J5" s="25">
        <v>0.46513100000000002</v>
      </c>
      <c r="L5" s="25">
        <v>1</v>
      </c>
      <c r="M5" s="25">
        <v>0.87256</v>
      </c>
      <c r="N5" s="25">
        <v>0.689855</v>
      </c>
      <c r="O5" s="25">
        <v>0.49238300000000002</v>
      </c>
    </row>
    <row r="6" spans="1:15" x14ac:dyDescent="0.35">
      <c r="B6" s="25">
        <v>1</v>
      </c>
      <c r="C6" s="25">
        <v>0.61192800000000003</v>
      </c>
      <c r="D6" s="25">
        <v>0.30057200000000001</v>
      </c>
      <c r="E6" s="25">
        <v>0.34414600000000001</v>
      </c>
      <c r="G6" s="25">
        <v>1</v>
      </c>
      <c r="H6" s="25">
        <v>0.80846200000000001</v>
      </c>
      <c r="I6" s="25">
        <v>0.30896499999999999</v>
      </c>
      <c r="J6" s="25">
        <v>0.27177899999999999</v>
      </c>
      <c r="L6" s="25">
        <v>1</v>
      </c>
      <c r="M6" s="25">
        <v>0.60375599999999996</v>
      </c>
      <c r="N6" s="25">
        <v>0.45390799999999998</v>
      </c>
      <c r="O6" s="25">
        <v>0.42132399999999998</v>
      </c>
    </row>
    <row r="7" spans="1:15" x14ac:dyDescent="0.35">
      <c r="B7" s="25">
        <v>1</v>
      </c>
      <c r="C7" s="25">
        <v>0.997035</v>
      </c>
      <c r="D7" s="25">
        <v>0.77461400000000002</v>
      </c>
      <c r="E7" s="25">
        <v>0.39818500000000001</v>
      </c>
      <c r="G7" s="25">
        <v>1</v>
      </c>
      <c r="H7" s="25">
        <v>0.95366700000000004</v>
      </c>
      <c r="I7" s="25">
        <v>0.93988000000000005</v>
      </c>
      <c r="J7" s="25">
        <v>0.44442500000000001</v>
      </c>
      <c r="L7" s="25">
        <v>1</v>
      </c>
      <c r="M7" s="25">
        <v>1.1811499999999999</v>
      </c>
      <c r="N7" s="25">
        <v>1.1105510000000001</v>
      </c>
      <c r="O7" s="25">
        <v>0.384855</v>
      </c>
    </row>
    <row r="8" spans="1:15" x14ac:dyDescent="0.35">
      <c r="B8" s="26"/>
      <c r="C8" s="26"/>
    </row>
    <row r="10" spans="1:15" x14ac:dyDescent="0.3">
      <c r="A10" s="7" t="s">
        <v>219</v>
      </c>
      <c r="B10" s="74" t="s">
        <v>22</v>
      </c>
      <c r="C10" s="74"/>
      <c r="D10" s="74"/>
      <c r="E10" s="74"/>
      <c r="G10" s="74" t="s">
        <v>24</v>
      </c>
      <c r="H10" s="74"/>
      <c r="I10" s="74"/>
      <c r="J10" s="74"/>
    </row>
    <row r="11" spans="1:15" x14ac:dyDescent="0.3">
      <c r="C11" s="74" t="s">
        <v>80</v>
      </c>
      <c r="D11" s="74"/>
      <c r="E11" s="74"/>
      <c r="H11" s="7" t="s">
        <v>80</v>
      </c>
    </row>
    <row r="12" spans="1:15" x14ac:dyDescent="0.35">
      <c r="B12" s="24" t="s">
        <v>16</v>
      </c>
      <c r="C12" s="24" t="s">
        <v>19</v>
      </c>
      <c r="D12" s="24" t="s">
        <v>20</v>
      </c>
      <c r="E12" s="24" t="s">
        <v>21</v>
      </c>
      <c r="G12" s="24" t="s">
        <v>16</v>
      </c>
      <c r="H12" s="24" t="s">
        <v>19</v>
      </c>
      <c r="I12" s="24" t="s">
        <v>20</v>
      </c>
      <c r="J12" s="24" t="s">
        <v>21</v>
      </c>
    </row>
    <row r="13" spans="1:15" x14ac:dyDescent="0.35">
      <c r="B13" s="25">
        <v>1</v>
      </c>
      <c r="C13" s="25">
        <v>0.98302299999999998</v>
      </c>
      <c r="D13" s="25">
        <v>0.97400399999999998</v>
      </c>
      <c r="E13" s="25">
        <v>1.3226690000000001</v>
      </c>
      <c r="G13" s="25">
        <v>1</v>
      </c>
      <c r="H13" s="25">
        <v>0.98987099999999995</v>
      </c>
      <c r="I13" s="25">
        <v>1.1216870000000001</v>
      </c>
      <c r="J13" s="25">
        <v>1.315952</v>
      </c>
    </row>
    <row r="14" spans="1:15" x14ac:dyDescent="0.35">
      <c r="B14" s="25">
        <v>1</v>
      </c>
      <c r="C14" s="25">
        <v>0.87338400000000005</v>
      </c>
      <c r="D14" s="25">
        <v>1.165443</v>
      </c>
      <c r="E14" s="25">
        <v>1.255752</v>
      </c>
      <c r="G14" s="25">
        <v>1</v>
      </c>
      <c r="H14" s="25">
        <v>1.120398</v>
      </c>
      <c r="I14" s="25">
        <v>1.3971750000000001</v>
      </c>
      <c r="J14" s="25">
        <v>1.236216</v>
      </c>
    </row>
    <row r="15" spans="1:15" x14ac:dyDescent="0.35">
      <c r="B15" s="25">
        <v>1</v>
      </c>
      <c r="C15" s="25">
        <v>0.96220000000000006</v>
      </c>
      <c r="D15" s="25">
        <v>0.925736</v>
      </c>
      <c r="E15" s="25">
        <v>1.642442</v>
      </c>
      <c r="G15" s="25">
        <v>1</v>
      </c>
      <c r="H15" s="25">
        <v>1.1636820000000001</v>
      </c>
      <c r="I15" s="25">
        <v>1.2765200000000001</v>
      </c>
      <c r="J15" s="25">
        <v>1.348611</v>
      </c>
    </row>
    <row r="18" spans="1:7" x14ac:dyDescent="0.35">
      <c r="A18" s="7" t="s">
        <v>210</v>
      </c>
      <c r="B18" s="24" t="s">
        <v>17</v>
      </c>
      <c r="C18" s="24" t="s">
        <v>18</v>
      </c>
      <c r="D18" s="15"/>
      <c r="E18" s="15"/>
      <c r="F18" s="15"/>
      <c r="G18" s="15"/>
    </row>
    <row r="19" spans="1:7" x14ac:dyDescent="0.35">
      <c r="B19" s="25">
        <v>5</v>
      </c>
      <c r="C19" s="25">
        <v>59</v>
      </c>
      <c r="D19" s="15"/>
      <c r="E19" s="15"/>
      <c r="F19" s="15"/>
      <c r="G19" s="15"/>
    </row>
    <row r="20" spans="1:7" x14ac:dyDescent="0.35">
      <c r="B20" s="25">
        <v>16</v>
      </c>
      <c r="C20" s="25">
        <v>31</v>
      </c>
    </row>
    <row r="21" spans="1:7" x14ac:dyDescent="0.35">
      <c r="B21" s="25">
        <v>2</v>
      </c>
      <c r="C21" s="25">
        <v>141</v>
      </c>
    </row>
    <row r="22" spans="1:7" x14ac:dyDescent="0.35">
      <c r="B22" s="25">
        <v>8</v>
      </c>
      <c r="C22" s="25">
        <v>79</v>
      </c>
    </row>
    <row r="23" spans="1:7" x14ac:dyDescent="0.35">
      <c r="B23" s="25">
        <v>24</v>
      </c>
      <c r="C23" s="25">
        <v>38</v>
      </c>
    </row>
    <row r="24" spans="1:7" x14ac:dyDescent="0.35">
      <c r="B24" s="25">
        <v>8</v>
      </c>
      <c r="C24" s="25">
        <v>82</v>
      </c>
    </row>
    <row r="25" spans="1:7" x14ac:dyDescent="0.35">
      <c r="B25" s="25">
        <v>5</v>
      </c>
      <c r="C25" s="25">
        <v>47</v>
      </c>
    </row>
    <row r="26" spans="1:7" x14ac:dyDescent="0.35">
      <c r="B26" s="25">
        <v>13</v>
      </c>
      <c r="C26" s="25">
        <v>47</v>
      </c>
      <c r="D26" s="15"/>
      <c r="E26" s="15"/>
    </row>
    <row r="27" spans="1:7" x14ac:dyDescent="0.35">
      <c r="B27" s="25">
        <v>5</v>
      </c>
      <c r="C27" s="25">
        <v>40</v>
      </c>
      <c r="D27" s="15"/>
      <c r="E27" s="15"/>
    </row>
    <row r="28" spans="1:7" x14ac:dyDescent="0.35">
      <c r="B28" s="25">
        <v>1</v>
      </c>
      <c r="C28" s="25">
        <v>60</v>
      </c>
    </row>
    <row r="29" spans="1:7" x14ac:dyDescent="0.35">
      <c r="B29" s="25">
        <v>2</v>
      </c>
      <c r="C29" s="25">
        <v>33</v>
      </c>
    </row>
    <row r="30" spans="1:7" x14ac:dyDescent="0.35">
      <c r="B30" s="25">
        <v>13</v>
      </c>
      <c r="C30" s="25">
        <v>29</v>
      </c>
    </row>
    <row r="31" spans="1:7" x14ac:dyDescent="0.35">
      <c r="B31" s="25">
        <v>14</v>
      </c>
      <c r="C31" s="25">
        <v>21</v>
      </c>
    </row>
    <row r="32" spans="1:7" x14ac:dyDescent="0.35">
      <c r="B32" s="25">
        <v>11</v>
      </c>
      <c r="C32" s="25">
        <v>39</v>
      </c>
    </row>
    <row r="33" spans="1:8" x14ac:dyDescent="0.35">
      <c r="B33" s="25">
        <v>7</v>
      </c>
      <c r="C33" s="25">
        <v>23</v>
      </c>
    </row>
    <row r="34" spans="1:8" x14ac:dyDescent="0.35">
      <c r="B34" s="25">
        <v>16</v>
      </c>
      <c r="C34" s="25">
        <v>47</v>
      </c>
      <c r="F34" s="13"/>
      <c r="G34" s="13"/>
    </row>
    <row r="35" spans="1:8" x14ac:dyDescent="0.35">
      <c r="B35" s="25">
        <v>11</v>
      </c>
      <c r="C35" s="25">
        <v>31</v>
      </c>
      <c r="F35" s="15"/>
      <c r="G35" s="15"/>
    </row>
    <row r="36" spans="1:8" x14ac:dyDescent="0.35">
      <c r="B36" s="25">
        <v>13</v>
      </c>
      <c r="C36" s="25">
        <v>74</v>
      </c>
    </row>
    <row r="37" spans="1:8" x14ac:dyDescent="0.35">
      <c r="B37" s="25">
        <v>25</v>
      </c>
      <c r="C37" s="25"/>
    </row>
    <row r="38" spans="1:8" x14ac:dyDescent="0.35">
      <c r="B38" s="25"/>
      <c r="C38" s="25"/>
    </row>
    <row r="40" spans="1:8" x14ac:dyDescent="0.3">
      <c r="A40" s="27"/>
      <c r="B40" s="27"/>
      <c r="C40" s="27"/>
      <c r="D40" s="27"/>
      <c r="E40" s="27"/>
      <c r="F40" s="75" t="s">
        <v>326</v>
      </c>
      <c r="G40" s="75"/>
      <c r="H40" s="27"/>
    </row>
    <row r="41" spans="1:8" x14ac:dyDescent="0.35">
      <c r="A41" s="27" t="s">
        <v>211</v>
      </c>
      <c r="B41" s="52" t="s">
        <v>16</v>
      </c>
      <c r="C41" s="52" t="s">
        <v>25</v>
      </c>
      <c r="D41" s="27"/>
      <c r="E41" s="27"/>
      <c r="F41" s="52" t="s">
        <v>16</v>
      </c>
      <c r="G41" s="52" t="s">
        <v>25</v>
      </c>
      <c r="H41" s="27"/>
    </row>
    <row r="42" spans="1:8" x14ac:dyDescent="0.35">
      <c r="A42" s="27"/>
      <c r="B42" s="38">
        <v>1</v>
      </c>
      <c r="C42" s="38">
        <v>0.265656</v>
      </c>
      <c r="D42" s="15"/>
      <c r="E42" s="15"/>
      <c r="F42" s="15">
        <v>22.434743881225501</v>
      </c>
      <c r="G42" s="15">
        <v>20.409906387329102</v>
      </c>
      <c r="H42" s="27"/>
    </row>
    <row r="43" spans="1:8" x14ac:dyDescent="0.35">
      <c r="A43" s="27"/>
      <c r="B43" s="38">
        <v>1</v>
      </c>
      <c r="C43" s="38">
        <v>0.26262999999999997</v>
      </c>
      <c r="D43" s="15"/>
      <c r="E43" s="15"/>
      <c r="F43" s="15">
        <v>22.451272964477539</v>
      </c>
      <c r="G43" s="15">
        <v>20.357427597045898</v>
      </c>
      <c r="H43" s="27"/>
    </row>
    <row r="44" spans="1:8" x14ac:dyDescent="0.35">
      <c r="A44" s="27"/>
      <c r="B44" s="38">
        <v>1</v>
      </c>
      <c r="C44" s="38">
        <v>0.24657799999999999</v>
      </c>
      <c r="D44" s="15"/>
      <c r="E44" s="15"/>
      <c r="F44" s="15">
        <v>22.542261123657227</v>
      </c>
      <c r="G44" s="15">
        <v>20.799798965454102</v>
      </c>
      <c r="H44" s="27"/>
    </row>
    <row r="45" spans="1:8" x14ac:dyDescent="0.35">
      <c r="A45" s="27"/>
      <c r="B45" s="38"/>
      <c r="C45" s="38"/>
      <c r="D45" s="15"/>
      <c r="E45" s="15"/>
      <c r="F45" s="15"/>
      <c r="G45" s="15"/>
      <c r="H45" s="27"/>
    </row>
    <row r="46" spans="1:8" x14ac:dyDescent="0.35">
      <c r="A46" s="27"/>
      <c r="B46" s="38"/>
      <c r="C46" s="38"/>
      <c r="D46" s="15"/>
      <c r="E46" s="15"/>
      <c r="F46" s="15"/>
      <c r="G46" s="15"/>
      <c r="H46" s="27"/>
    </row>
    <row r="47" spans="1:8" x14ac:dyDescent="0.35">
      <c r="A47" s="27" t="s">
        <v>201</v>
      </c>
      <c r="B47" s="52" t="s">
        <v>16</v>
      </c>
      <c r="C47" s="52" t="s">
        <v>25</v>
      </c>
      <c r="D47" s="15"/>
      <c r="E47" s="15"/>
      <c r="F47" s="15"/>
      <c r="G47" s="15"/>
      <c r="H47" s="27"/>
    </row>
    <row r="48" spans="1:8" x14ac:dyDescent="0.35">
      <c r="A48" s="27"/>
      <c r="B48" s="38">
        <v>6.75</v>
      </c>
      <c r="C48" s="38">
        <v>5.33</v>
      </c>
      <c r="D48" s="15"/>
      <c r="E48" s="15"/>
      <c r="F48" s="15"/>
      <c r="G48" s="15"/>
      <c r="H48" s="27"/>
    </row>
    <row r="49" spans="1:8" x14ac:dyDescent="0.35">
      <c r="A49" s="27"/>
      <c r="B49" s="38">
        <v>6.4</v>
      </c>
      <c r="C49" s="38">
        <v>5</v>
      </c>
      <c r="D49" s="15"/>
      <c r="E49" s="15"/>
      <c r="F49" s="15"/>
      <c r="G49" s="15"/>
      <c r="H49" s="27"/>
    </row>
    <row r="50" spans="1:8" x14ac:dyDescent="0.35">
      <c r="A50" s="27"/>
      <c r="B50" s="38">
        <v>6.6</v>
      </c>
      <c r="C50" s="38">
        <v>5.8</v>
      </c>
      <c r="D50" s="15"/>
      <c r="E50" s="15"/>
      <c r="F50" s="15"/>
      <c r="G50" s="15"/>
      <c r="H50" s="27"/>
    </row>
    <row r="51" spans="1:8" x14ac:dyDescent="0.35">
      <c r="A51" s="27"/>
      <c r="B51" s="38"/>
      <c r="C51" s="38"/>
      <c r="D51" s="15"/>
      <c r="E51" s="15"/>
      <c r="F51" s="15"/>
      <c r="G51" s="15"/>
      <c r="H51" s="27"/>
    </row>
    <row r="52" spans="1:8" x14ac:dyDescent="0.3">
      <c r="A52" s="27"/>
      <c r="B52" s="27"/>
      <c r="C52" s="27"/>
      <c r="D52" s="27"/>
      <c r="E52" s="27"/>
      <c r="F52" s="27"/>
      <c r="G52" s="27"/>
      <c r="H52" s="27"/>
    </row>
    <row r="53" spans="1:8" x14ac:dyDescent="0.3">
      <c r="A53" s="27" t="s">
        <v>220</v>
      </c>
      <c r="B53" s="27"/>
      <c r="C53" s="27"/>
      <c r="D53" s="27"/>
      <c r="E53" s="27"/>
      <c r="F53" s="27"/>
      <c r="G53" s="27"/>
      <c r="H53" s="27"/>
    </row>
    <row r="54" spans="1:8" x14ac:dyDescent="0.3">
      <c r="A54" s="27"/>
      <c r="B54" s="27"/>
      <c r="C54" s="75" t="s">
        <v>14</v>
      </c>
      <c r="D54" s="75"/>
      <c r="E54" s="27"/>
      <c r="F54" s="27"/>
      <c r="G54" s="27"/>
      <c r="H54" s="27"/>
    </row>
    <row r="55" spans="1:8" x14ac:dyDescent="0.35">
      <c r="A55" s="27"/>
      <c r="B55" s="52" t="s">
        <v>15</v>
      </c>
      <c r="C55" s="52" t="s">
        <v>11</v>
      </c>
      <c r="D55" s="52" t="s">
        <v>12</v>
      </c>
      <c r="E55" s="15"/>
      <c r="F55" s="15"/>
      <c r="G55" s="15"/>
      <c r="H55" s="27"/>
    </row>
    <row r="56" spans="1:8" x14ac:dyDescent="0.35">
      <c r="A56" s="27"/>
      <c r="B56" s="38">
        <v>1</v>
      </c>
      <c r="C56" s="38">
        <v>0.51003600000000004</v>
      </c>
      <c r="D56" s="38">
        <v>0.58803300000000003</v>
      </c>
      <c r="E56" s="15"/>
      <c r="F56" s="15"/>
      <c r="G56" s="15"/>
      <c r="H56" s="27"/>
    </row>
    <row r="57" spans="1:8" x14ac:dyDescent="0.35">
      <c r="A57" s="27"/>
      <c r="B57" s="38">
        <v>1</v>
      </c>
      <c r="C57" s="38">
        <v>0.77393100000000004</v>
      </c>
      <c r="D57" s="38">
        <v>0.47081400000000001</v>
      </c>
      <c r="E57" s="27"/>
      <c r="F57" s="27"/>
      <c r="G57" s="27"/>
      <c r="H57" s="27"/>
    </row>
    <row r="58" spans="1:8" x14ac:dyDescent="0.35">
      <c r="A58" s="27"/>
      <c r="B58" s="38">
        <v>1</v>
      </c>
      <c r="C58" s="38">
        <v>0.34959400000000002</v>
      </c>
      <c r="D58" s="38">
        <v>0.31149399999999999</v>
      </c>
      <c r="E58" s="27"/>
      <c r="F58" s="27"/>
      <c r="G58" s="27"/>
      <c r="H58" s="27"/>
    </row>
    <row r="59" spans="1:8" x14ac:dyDescent="0.3">
      <c r="A59" s="27"/>
      <c r="B59" s="27"/>
      <c r="C59" s="27"/>
      <c r="D59" s="27"/>
      <c r="E59" s="27"/>
      <c r="F59" s="27"/>
      <c r="G59" s="27"/>
      <c r="H59" s="27"/>
    </row>
    <row r="60" spans="1:8" x14ac:dyDescent="0.3">
      <c r="A60" s="27"/>
      <c r="B60" s="27"/>
      <c r="C60" s="27"/>
      <c r="D60" s="27"/>
      <c r="E60" s="27"/>
      <c r="F60" s="27"/>
      <c r="G60" s="27"/>
      <c r="H60" s="27"/>
    </row>
    <row r="61" spans="1:8" x14ac:dyDescent="0.3">
      <c r="A61" s="27"/>
      <c r="B61" s="27"/>
      <c r="C61" s="27"/>
      <c r="D61" s="27"/>
      <c r="E61" s="27"/>
      <c r="F61" s="27"/>
      <c r="G61" s="27"/>
      <c r="H61" s="27"/>
    </row>
    <row r="62" spans="1:8" x14ac:dyDescent="0.3">
      <c r="A62" s="27"/>
      <c r="B62" s="27"/>
      <c r="C62" s="27"/>
      <c r="D62" s="27"/>
      <c r="E62" s="27"/>
      <c r="F62" s="75" t="s">
        <v>325</v>
      </c>
      <c r="G62" s="75"/>
      <c r="H62" s="75"/>
    </row>
    <row r="63" spans="1:8" x14ac:dyDescent="0.3">
      <c r="A63" s="27" t="s">
        <v>221</v>
      </c>
      <c r="B63" s="27"/>
      <c r="C63" s="51" t="s">
        <v>14</v>
      </c>
      <c r="D63" s="51"/>
      <c r="E63" s="27"/>
      <c r="F63" s="27"/>
      <c r="G63" s="51" t="s">
        <v>14</v>
      </c>
      <c r="H63" s="51"/>
    </row>
    <row r="64" spans="1:8" x14ac:dyDescent="0.35">
      <c r="A64" s="27"/>
      <c r="B64" s="52" t="s">
        <v>15</v>
      </c>
      <c r="C64" s="52" t="s">
        <v>11</v>
      </c>
      <c r="D64" s="52" t="s">
        <v>12</v>
      </c>
      <c r="E64" s="27"/>
      <c r="F64" s="52" t="s">
        <v>15</v>
      </c>
      <c r="G64" s="52" t="s">
        <v>11</v>
      </c>
      <c r="H64" s="52" t="s">
        <v>12</v>
      </c>
    </row>
    <row r="65" spans="1:8" ht="13.9" x14ac:dyDescent="0.35">
      <c r="A65" s="27"/>
      <c r="B65" s="38">
        <v>1</v>
      </c>
      <c r="C65" s="38">
        <v>0.21113499999999999</v>
      </c>
      <c r="D65" s="38">
        <v>0.211705</v>
      </c>
      <c r="E65" s="27"/>
      <c r="F65" s="55">
        <v>21.8659267425537</v>
      </c>
      <c r="G65" s="55">
        <v>24.401268005371001</v>
      </c>
      <c r="H65" s="55">
        <v>24.397384643554599</v>
      </c>
    </row>
    <row r="66" spans="1:8" ht="13.9" x14ac:dyDescent="0.35">
      <c r="A66" s="27"/>
      <c r="B66" s="38">
        <v>1</v>
      </c>
      <c r="C66" s="38">
        <v>0.1087</v>
      </c>
      <c r="D66" s="38">
        <v>0.41620000000000001</v>
      </c>
      <c r="E66" s="27"/>
      <c r="F66" s="55">
        <v>22.325294494628899</v>
      </c>
      <c r="G66" s="55">
        <v>25.359081268310501</v>
      </c>
      <c r="H66" s="55">
        <v>23.422161102294901</v>
      </c>
    </row>
    <row r="67" spans="1:8" ht="13.9" x14ac:dyDescent="0.35">
      <c r="A67" s="27"/>
      <c r="B67" s="38">
        <v>1</v>
      </c>
      <c r="C67" s="38">
        <v>3.8795000000000003E-2</v>
      </c>
      <c r="D67" s="38">
        <v>0.12640699999999999</v>
      </c>
      <c r="E67" s="27"/>
      <c r="F67" s="55">
        <v>22.281307220458899</v>
      </c>
      <c r="G67" s="55">
        <v>26.845512390136701</v>
      </c>
      <c r="H67" s="55">
        <v>25.141365051269499</v>
      </c>
    </row>
    <row r="68" spans="1:8" x14ac:dyDescent="0.3">
      <c r="A68" s="27"/>
      <c r="B68" s="27"/>
      <c r="C68" s="27"/>
      <c r="D68" s="27"/>
      <c r="E68" s="27"/>
      <c r="F68" s="27"/>
      <c r="G68" s="27"/>
      <c r="H68" s="27"/>
    </row>
    <row r="70" spans="1:8" x14ac:dyDescent="0.3">
      <c r="A70" s="7" t="s">
        <v>222</v>
      </c>
      <c r="C70" s="10" t="s">
        <v>13</v>
      </c>
      <c r="D70" s="10"/>
    </row>
    <row r="71" spans="1:8" x14ac:dyDescent="0.35">
      <c r="B71" s="24" t="s">
        <v>15</v>
      </c>
      <c r="C71" s="24" t="s">
        <v>11</v>
      </c>
      <c r="D71" s="24" t="s">
        <v>12</v>
      </c>
    </row>
    <row r="72" spans="1:8" x14ac:dyDescent="0.35">
      <c r="B72" s="25">
        <v>6.25</v>
      </c>
      <c r="C72" s="25">
        <v>4.75</v>
      </c>
      <c r="D72" s="25">
        <v>4.5</v>
      </c>
      <c r="F72" s="15"/>
    </row>
    <row r="73" spans="1:8" x14ac:dyDescent="0.35">
      <c r="B73" s="25">
        <v>6.6</v>
      </c>
      <c r="C73" s="25">
        <v>4.25</v>
      </c>
      <c r="D73" s="25">
        <v>4.67</v>
      </c>
      <c r="F73" s="15"/>
    </row>
    <row r="74" spans="1:8" x14ac:dyDescent="0.35">
      <c r="B74" s="25">
        <v>6.25</v>
      </c>
      <c r="C74" s="25">
        <v>4.5</v>
      </c>
      <c r="D74" s="25">
        <v>4.4000000000000004</v>
      </c>
      <c r="F74" s="15"/>
    </row>
    <row r="93" spans="2:2" x14ac:dyDescent="0.3">
      <c r="B93" s="22"/>
    </row>
    <row r="94" spans="2:2" x14ac:dyDescent="0.3">
      <c r="B94" s="22"/>
    </row>
    <row r="95" spans="2:2" x14ac:dyDescent="0.3">
      <c r="B95" s="22"/>
    </row>
    <row r="96" spans="2:2" x14ac:dyDescent="0.3">
      <c r="B96" s="22"/>
    </row>
    <row r="98" spans="2:3" x14ac:dyDescent="0.3">
      <c r="B98" s="15"/>
      <c r="C98" s="15"/>
    </row>
    <row r="99" spans="2:3" x14ac:dyDescent="0.3">
      <c r="B99" s="15"/>
      <c r="C99" s="15"/>
    </row>
    <row r="100" spans="2:3" x14ac:dyDescent="0.3">
      <c r="B100" s="15"/>
      <c r="C100" s="15"/>
    </row>
    <row r="106" spans="2:3" x14ac:dyDescent="0.3">
      <c r="B106" s="15"/>
    </row>
    <row r="107" spans="2:3" x14ac:dyDescent="0.3">
      <c r="B107" s="15"/>
    </row>
    <row r="114" spans="2:3" x14ac:dyDescent="0.3">
      <c r="B114" s="15"/>
      <c r="C114" s="15"/>
    </row>
    <row r="115" spans="2:3" x14ac:dyDescent="0.3">
      <c r="B115" s="15"/>
      <c r="C115" s="15"/>
    </row>
    <row r="116" spans="2:3" x14ac:dyDescent="0.3">
      <c r="B116" s="15"/>
      <c r="C116" s="15"/>
    </row>
  </sheetData>
  <mergeCells count="11">
    <mergeCell ref="F62:H62"/>
    <mergeCell ref="B1:C1"/>
    <mergeCell ref="C3:E3"/>
    <mergeCell ref="B2:E2"/>
    <mergeCell ref="G2:J2"/>
    <mergeCell ref="F40:G40"/>
    <mergeCell ref="L2:O2"/>
    <mergeCell ref="C11:E11"/>
    <mergeCell ref="B10:E10"/>
    <mergeCell ref="G10:J10"/>
    <mergeCell ref="C54:D54"/>
  </mergeCells>
  <phoneticPr fontId="1" type="noConversion"/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7DE53-4CA0-4913-BF6D-57152C02E8CB}">
  <dimension ref="A2:M289"/>
  <sheetViews>
    <sheetView topLeftCell="A238" zoomScale="85" zoomScaleNormal="85" workbookViewId="0">
      <selection activeCell="A218" sqref="A218"/>
    </sheetView>
  </sheetViews>
  <sheetFormatPr defaultColWidth="9.1328125" defaultRowHeight="13.5" x14ac:dyDescent="0.3"/>
  <cols>
    <col min="1" max="3" width="9.1328125" style="7"/>
    <col min="4" max="4" width="10.86328125" style="7" customWidth="1"/>
    <col min="5" max="5" width="9" style="7" customWidth="1"/>
    <col min="6" max="6" width="10.86328125" style="7" customWidth="1"/>
    <col min="7" max="16384" width="9.1328125" style="7"/>
  </cols>
  <sheetData>
    <row r="2" spans="1:11" x14ac:dyDescent="0.35">
      <c r="A2" s="7" t="s">
        <v>223</v>
      </c>
      <c r="B2" s="73" t="s">
        <v>172</v>
      </c>
      <c r="C2" s="73"/>
      <c r="D2" s="73"/>
      <c r="E2" s="73"/>
    </row>
    <row r="3" spans="1:11" x14ac:dyDescent="0.3">
      <c r="B3" s="74" t="s">
        <v>181</v>
      </c>
      <c r="C3" s="74"/>
      <c r="D3" s="74"/>
      <c r="E3" s="74"/>
    </row>
    <row r="4" spans="1:11" x14ac:dyDescent="0.3">
      <c r="B4" s="10" t="s">
        <v>160</v>
      </c>
      <c r="C4" s="10" t="s">
        <v>161</v>
      </c>
      <c r="D4" s="10" t="s">
        <v>173</v>
      </c>
      <c r="E4" s="10" t="s">
        <v>174</v>
      </c>
    </row>
    <row r="5" spans="1:11" x14ac:dyDescent="0.35">
      <c r="B5" s="24">
        <v>1</v>
      </c>
      <c r="C5" s="24">
        <v>1.7690939999999999</v>
      </c>
      <c r="D5" s="24">
        <v>0.99750899999999998</v>
      </c>
      <c r="E5" s="24">
        <v>1.876649</v>
      </c>
    </row>
    <row r="6" spans="1:11" x14ac:dyDescent="0.35">
      <c r="B6" s="24">
        <v>1</v>
      </c>
      <c r="C6" s="24">
        <v>1.5201290000000001</v>
      </c>
      <c r="D6" s="24">
        <v>0.96548800000000001</v>
      </c>
      <c r="E6" s="24">
        <v>1.4089879999999999</v>
      </c>
    </row>
    <row r="7" spans="1:11" x14ac:dyDescent="0.35">
      <c r="B7" s="24">
        <v>1</v>
      </c>
      <c r="C7" s="24">
        <v>1.6515139999999999</v>
      </c>
      <c r="D7" s="24">
        <v>0.96580299999999997</v>
      </c>
      <c r="E7" s="24">
        <v>1.632968</v>
      </c>
    </row>
    <row r="9" spans="1:11" x14ac:dyDescent="0.3">
      <c r="F9" s="7" t="s">
        <v>182</v>
      </c>
    </row>
    <row r="10" spans="1:11" x14ac:dyDescent="0.3">
      <c r="A10" s="7" t="s">
        <v>224</v>
      </c>
      <c r="B10" s="74" t="s">
        <v>188</v>
      </c>
      <c r="C10" s="74"/>
      <c r="D10" s="74"/>
      <c r="E10" s="10"/>
      <c r="F10" s="10"/>
      <c r="G10" s="10"/>
      <c r="H10" s="10"/>
      <c r="I10" s="10"/>
      <c r="J10" s="10"/>
      <c r="K10" s="10"/>
    </row>
    <row r="11" spans="1:11" x14ac:dyDescent="0.3">
      <c r="B11" s="10" t="s">
        <v>160</v>
      </c>
      <c r="C11" s="10" t="s">
        <v>183</v>
      </c>
      <c r="D11" s="10" t="s">
        <v>161</v>
      </c>
      <c r="E11" s="10"/>
      <c r="F11" s="10"/>
      <c r="G11" s="10"/>
      <c r="H11" s="10"/>
      <c r="I11" s="10"/>
      <c r="J11" s="10"/>
      <c r="K11" s="10"/>
    </row>
    <row r="12" spans="1:11" x14ac:dyDescent="0.35">
      <c r="B12" s="24">
        <v>22.96163</v>
      </c>
      <c r="C12" s="24">
        <v>11.244444440000001</v>
      </c>
      <c r="D12" s="24">
        <v>76.548900000000003</v>
      </c>
      <c r="E12" s="10"/>
      <c r="F12" s="10"/>
      <c r="G12" s="10"/>
      <c r="H12" s="10"/>
      <c r="I12" s="10"/>
      <c r="J12" s="10"/>
      <c r="K12" s="10"/>
    </row>
    <row r="13" spans="1:11" x14ac:dyDescent="0.35">
      <c r="B13" s="24">
        <v>36.937489999999997</v>
      </c>
      <c r="C13" s="24">
        <v>45</v>
      </c>
      <c r="D13" s="24">
        <v>44.449660000000002</v>
      </c>
      <c r="E13" s="10"/>
      <c r="F13" s="10"/>
      <c r="G13" s="10"/>
      <c r="H13" s="10"/>
      <c r="I13" s="10"/>
      <c r="J13" s="10"/>
      <c r="K13" s="10"/>
    </row>
    <row r="14" spans="1:11" x14ac:dyDescent="0.35">
      <c r="B14" s="24">
        <v>24.249110000000002</v>
      </c>
      <c r="C14" s="24">
        <v>37.216080400000003</v>
      </c>
      <c r="D14" s="24">
        <v>30.51324</v>
      </c>
      <c r="E14" s="10"/>
      <c r="F14" s="10"/>
      <c r="G14" s="10"/>
      <c r="H14" s="10"/>
      <c r="I14" s="10"/>
      <c r="J14" s="10"/>
      <c r="K14" s="10"/>
    </row>
    <row r="15" spans="1:11" x14ac:dyDescent="0.35">
      <c r="B15" s="24">
        <v>11.62988</v>
      </c>
      <c r="C15" s="24">
        <v>79.081108580000006</v>
      </c>
      <c r="D15" s="24">
        <v>96.383179999999996</v>
      </c>
      <c r="E15" s="10"/>
      <c r="F15" s="10"/>
      <c r="G15" s="10"/>
      <c r="H15" s="10"/>
      <c r="I15" s="10"/>
      <c r="J15" s="10"/>
      <c r="K15" s="10"/>
    </row>
    <row r="16" spans="1:11" x14ac:dyDescent="0.35">
      <c r="B16" s="24">
        <v>78.031909999999996</v>
      </c>
      <c r="C16" s="24">
        <v>47.181572680000002</v>
      </c>
      <c r="D16" s="24">
        <v>58.883090000000003</v>
      </c>
      <c r="E16" s="10"/>
      <c r="F16" s="10"/>
      <c r="G16" s="10"/>
      <c r="H16" s="10"/>
      <c r="I16" s="10"/>
      <c r="J16" s="10"/>
      <c r="K16" s="10"/>
    </row>
    <row r="17" spans="2:11" x14ac:dyDescent="0.35">
      <c r="B17" s="24">
        <v>24.581</v>
      </c>
      <c r="C17" s="24">
        <v>37.308318319999998</v>
      </c>
      <c r="D17" s="24">
        <v>184.84960000000001</v>
      </c>
      <c r="E17" s="10"/>
      <c r="F17" s="10"/>
      <c r="G17" s="10"/>
      <c r="H17" s="10"/>
      <c r="I17" s="10"/>
      <c r="J17" s="10"/>
      <c r="K17" s="10"/>
    </row>
    <row r="18" spans="2:11" x14ac:dyDescent="0.35">
      <c r="B18" s="24">
        <v>37.445749999999997</v>
      </c>
      <c r="C18" s="24">
        <v>44.148607030000001</v>
      </c>
      <c r="D18" s="24">
        <v>120.1173</v>
      </c>
      <c r="E18" s="10"/>
      <c r="F18" s="10"/>
      <c r="G18" s="10"/>
      <c r="H18" s="10"/>
      <c r="I18" s="10"/>
      <c r="J18" s="10"/>
      <c r="K18" s="10"/>
    </row>
    <row r="19" spans="2:11" x14ac:dyDescent="0.35">
      <c r="B19" s="24">
        <v>28.126940000000001</v>
      </c>
      <c r="C19" s="24">
        <v>76.989187119999997</v>
      </c>
      <c r="D19" s="24">
        <v>71.858680000000007</v>
      </c>
      <c r="E19" s="10"/>
      <c r="F19" s="10"/>
      <c r="G19" s="10"/>
      <c r="H19" s="10"/>
      <c r="I19" s="10"/>
      <c r="J19" s="10"/>
      <c r="K19" s="10"/>
    </row>
    <row r="20" spans="2:11" x14ac:dyDescent="0.35">
      <c r="B20" s="24">
        <v>31.121980000000001</v>
      </c>
      <c r="C20" s="24">
        <v>64.149227769999996</v>
      </c>
      <c r="D20" s="24">
        <v>82.666250000000005</v>
      </c>
      <c r="E20" s="10"/>
      <c r="F20" s="10"/>
      <c r="G20" s="10"/>
      <c r="H20" s="10"/>
      <c r="I20" s="10"/>
      <c r="J20" s="10"/>
      <c r="K20" s="10"/>
    </row>
    <row r="21" spans="2:11" x14ac:dyDescent="0.35">
      <c r="B21" s="24">
        <v>24.703019999999999</v>
      </c>
      <c r="C21" s="24">
        <v>38.69407648</v>
      </c>
      <c r="D21" s="24">
        <v>60.2622</v>
      </c>
      <c r="E21" s="10"/>
      <c r="F21" s="10"/>
      <c r="G21" s="10"/>
      <c r="H21" s="10"/>
      <c r="I21" s="10"/>
      <c r="J21" s="10"/>
      <c r="K21" s="10"/>
    </row>
    <row r="22" spans="2:11" x14ac:dyDescent="0.35">
      <c r="B22" s="24">
        <v>32.242220000000003</v>
      </c>
      <c r="C22" s="24">
        <v>27.940306459999999</v>
      </c>
      <c r="D22" s="24">
        <v>96.833200000000005</v>
      </c>
      <c r="E22" s="10"/>
      <c r="F22" s="10"/>
      <c r="G22" s="10"/>
      <c r="H22" s="10"/>
      <c r="I22" s="10"/>
      <c r="J22" s="10"/>
      <c r="K22" s="10"/>
    </row>
    <row r="23" spans="2:11" x14ac:dyDescent="0.35">
      <c r="B23" s="24">
        <v>24.730329999999999</v>
      </c>
      <c r="C23" s="24">
        <v>62.727137069999998</v>
      </c>
      <c r="D23" s="24">
        <v>93.883179999999996</v>
      </c>
      <c r="E23" s="10"/>
      <c r="F23" s="10"/>
      <c r="G23" s="10"/>
      <c r="H23" s="10"/>
      <c r="I23" s="10"/>
      <c r="J23" s="10"/>
      <c r="K23" s="10"/>
    </row>
    <row r="24" spans="2:11" x14ac:dyDescent="0.35">
      <c r="B24" s="24">
        <v>81.54853</v>
      </c>
      <c r="C24" s="24">
        <v>116.2962115</v>
      </c>
      <c r="D24" s="24">
        <v>48.124769999999998</v>
      </c>
      <c r="E24" s="10"/>
      <c r="F24" s="10"/>
      <c r="G24" s="10"/>
      <c r="H24" s="10"/>
      <c r="I24" s="10"/>
      <c r="J24" s="10"/>
      <c r="K24" s="10"/>
    </row>
    <row r="25" spans="2:11" x14ac:dyDescent="0.35">
      <c r="B25" s="24">
        <v>3.7996000000000002E-2</v>
      </c>
      <c r="C25" s="24">
        <v>49.340478500000003</v>
      </c>
      <c r="D25" s="24">
        <v>34.275730000000003</v>
      </c>
      <c r="E25" s="10"/>
      <c r="F25" s="10"/>
      <c r="G25" s="10"/>
      <c r="H25" s="10"/>
      <c r="I25" s="10"/>
      <c r="J25" s="10"/>
      <c r="K25" s="10"/>
    </row>
    <row r="26" spans="2:11" x14ac:dyDescent="0.35">
      <c r="B26" s="24">
        <v>33.248959999999997</v>
      </c>
      <c r="C26" s="24">
        <v>83.211310319999995</v>
      </c>
      <c r="D26" s="24">
        <v>2.6403500000000002</v>
      </c>
      <c r="E26" s="10"/>
      <c r="F26" s="10"/>
      <c r="G26" s="10"/>
      <c r="H26" s="10"/>
      <c r="I26" s="10"/>
      <c r="J26" s="10"/>
      <c r="K26" s="10"/>
    </row>
    <row r="27" spans="2:11" x14ac:dyDescent="0.35">
      <c r="B27" s="24">
        <v>103.9663</v>
      </c>
      <c r="C27" s="24">
        <v>108.8656048</v>
      </c>
      <c r="D27" s="24">
        <v>56.318890000000003</v>
      </c>
      <c r="E27" s="10"/>
      <c r="F27" s="10"/>
      <c r="G27" s="10"/>
      <c r="H27" s="10"/>
      <c r="I27" s="10"/>
      <c r="J27" s="10"/>
      <c r="K27" s="10"/>
    </row>
    <row r="28" spans="2:11" x14ac:dyDescent="0.35">
      <c r="B28" s="24">
        <v>19.82912</v>
      </c>
      <c r="C28" s="24">
        <v>50.122438209999999</v>
      </c>
      <c r="D28" s="24">
        <v>60.29927</v>
      </c>
      <c r="E28" s="10"/>
      <c r="F28" s="10"/>
      <c r="G28" s="10"/>
      <c r="H28" s="10"/>
      <c r="I28" s="10"/>
      <c r="J28" s="10"/>
      <c r="K28" s="10"/>
    </row>
    <row r="29" spans="2:11" x14ac:dyDescent="0.35">
      <c r="B29" s="24">
        <v>12.415699999999999</v>
      </c>
      <c r="C29" s="24">
        <v>134.39945349999999</v>
      </c>
      <c r="D29" s="24">
        <v>65.274420000000006</v>
      </c>
      <c r="E29" s="10"/>
      <c r="F29" s="10"/>
      <c r="G29" s="10"/>
      <c r="H29" s="10"/>
      <c r="I29" s="10"/>
      <c r="J29" s="10"/>
      <c r="K29" s="10"/>
    </row>
    <row r="30" spans="2:11" x14ac:dyDescent="0.35">
      <c r="B30" s="24">
        <v>29.633040000000001</v>
      </c>
      <c r="C30" s="24">
        <v>95.329356149999995</v>
      </c>
      <c r="D30" s="24">
        <v>23.771180000000001</v>
      </c>
      <c r="E30" s="10"/>
      <c r="F30" s="10"/>
      <c r="G30" s="10"/>
      <c r="H30" s="10"/>
      <c r="I30" s="10"/>
      <c r="J30" s="10"/>
      <c r="K30" s="10"/>
    </row>
    <row r="31" spans="2:11" x14ac:dyDescent="0.35">
      <c r="B31" s="24">
        <v>27.77224</v>
      </c>
      <c r="C31" s="24">
        <v>106.8451857</v>
      </c>
      <c r="D31" s="24">
        <v>11.11346</v>
      </c>
      <c r="E31" s="10"/>
      <c r="F31" s="10"/>
      <c r="G31" s="10"/>
      <c r="H31" s="10"/>
      <c r="I31" s="10"/>
      <c r="J31" s="10"/>
      <c r="K31" s="10"/>
    </row>
    <row r="32" spans="2:11" x14ac:dyDescent="0.35">
      <c r="B32" s="24">
        <v>17.237359999999999</v>
      </c>
      <c r="C32" s="24">
        <v>88.857624009999995</v>
      </c>
      <c r="D32" s="24">
        <v>77.507400000000004</v>
      </c>
      <c r="E32" s="10"/>
      <c r="F32" s="10"/>
      <c r="G32" s="10"/>
      <c r="H32" s="10"/>
      <c r="I32" s="10"/>
      <c r="J32" s="10"/>
      <c r="K32" s="10"/>
    </row>
    <row r="33" spans="2:11" x14ac:dyDescent="0.35">
      <c r="B33" s="24">
        <v>34.834040000000002</v>
      </c>
      <c r="C33" s="24">
        <v>140.22110029999999</v>
      </c>
      <c r="D33" s="24">
        <v>81.947550000000007</v>
      </c>
      <c r="E33" s="10"/>
      <c r="F33" s="10"/>
      <c r="G33" s="10"/>
      <c r="H33" s="10"/>
      <c r="I33" s="10"/>
      <c r="J33" s="10"/>
      <c r="K33" s="10"/>
    </row>
    <row r="34" spans="2:11" x14ac:dyDescent="0.35">
      <c r="B34" s="24">
        <v>28.009609999999999</v>
      </c>
      <c r="C34" s="24">
        <v>160.76716529999999</v>
      </c>
      <c r="D34" s="24">
        <v>84.972729999999999</v>
      </c>
      <c r="E34" s="10"/>
      <c r="F34" s="10"/>
      <c r="G34" s="10"/>
      <c r="H34" s="10"/>
      <c r="I34" s="10"/>
      <c r="J34" s="10"/>
      <c r="K34" s="10"/>
    </row>
    <row r="35" spans="2:11" x14ac:dyDescent="0.35">
      <c r="B35" s="24">
        <v>30.92399</v>
      </c>
      <c r="C35" s="24">
        <v>72.20552275</v>
      </c>
      <c r="D35" s="24">
        <v>100.92959999999999</v>
      </c>
      <c r="E35" s="10"/>
      <c r="F35" s="10"/>
      <c r="G35" s="10"/>
      <c r="H35" s="10"/>
      <c r="I35" s="10"/>
      <c r="J35" s="10"/>
      <c r="K35" s="10"/>
    </row>
    <row r="36" spans="2:11" x14ac:dyDescent="0.35">
      <c r="B36" s="24">
        <v>37.355049999999999</v>
      </c>
      <c r="C36" s="24">
        <v>63.558503510000001</v>
      </c>
      <c r="D36" s="24">
        <v>50.551729999999999</v>
      </c>
      <c r="E36" s="10"/>
      <c r="F36" s="10"/>
      <c r="G36" s="10"/>
      <c r="H36" s="10"/>
      <c r="I36" s="10"/>
      <c r="J36" s="10"/>
      <c r="K36" s="10"/>
    </row>
    <row r="37" spans="2:11" x14ac:dyDescent="0.35">
      <c r="B37" s="24">
        <v>31.04692</v>
      </c>
      <c r="C37" s="24">
        <v>29.840740180000001</v>
      </c>
      <c r="D37" s="24">
        <v>21.729489999999998</v>
      </c>
      <c r="E37" s="10"/>
      <c r="F37" s="10"/>
      <c r="G37" s="10"/>
      <c r="H37" s="10"/>
      <c r="I37" s="10"/>
      <c r="J37" s="10"/>
      <c r="K37" s="10"/>
    </row>
    <row r="38" spans="2:11" x14ac:dyDescent="0.35">
      <c r="B38" s="24">
        <v>25.002379999999999</v>
      </c>
      <c r="C38" s="24">
        <v>4.5164090369999998</v>
      </c>
      <c r="D38" s="24">
        <v>68.860119999999995</v>
      </c>
      <c r="E38" s="10"/>
      <c r="F38" s="10"/>
      <c r="G38" s="10"/>
      <c r="H38" s="10"/>
      <c r="I38" s="10"/>
      <c r="J38" s="10"/>
      <c r="K38" s="10"/>
    </row>
    <row r="39" spans="2:11" x14ac:dyDescent="0.35">
      <c r="B39" s="24">
        <v>26.340440000000001</v>
      </c>
      <c r="C39" s="24">
        <v>41.434164819999999</v>
      </c>
      <c r="D39" s="24">
        <v>37.611519999999999</v>
      </c>
      <c r="E39" s="10"/>
      <c r="F39" s="10"/>
      <c r="G39" s="10"/>
      <c r="H39" s="10"/>
      <c r="I39" s="10"/>
      <c r="J39" s="10"/>
      <c r="K39" s="10"/>
    </row>
    <row r="40" spans="2:11" x14ac:dyDescent="0.35">
      <c r="B40" s="24">
        <v>35.685879999999997</v>
      </c>
      <c r="C40" s="24">
        <v>41.888431660000002</v>
      </c>
      <c r="D40" s="24">
        <v>70.506960000000007</v>
      </c>
      <c r="E40" s="10"/>
      <c r="F40" s="10"/>
      <c r="G40" s="10"/>
      <c r="H40" s="10"/>
      <c r="I40" s="10"/>
      <c r="J40" s="10"/>
      <c r="K40" s="10"/>
    </row>
    <row r="41" spans="2:11" x14ac:dyDescent="0.35">
      <c r="B41" s="24">
        <v>30.252490000000002</v>
      </c>
      <c r="C41" s="24">
        <v>80.853518519999994</v>
      </c>
      <c r="D41" s="24">
        <v>46.243819999999999</v>
      </c>
      <c r="E41" s="10"/>
      <c r="F41" s="10"/>
      <c r="G41" s="10"/>
      <c r="H41" s="10"/>
      <c r="I41" s="10"/>
      <c r="J41" s="10"/>
      <c r="K41" s="10"/>
    </row>
    <row r="42" spans="2:11" x14ac:dyDescent="0.35">
      <c r="B42" s="24">
        <v>29.67465</v>
      </c>
      <c r="C42" s="24">
        <v>10.154364360000001</v>
      </c>
      <c r="D42" s="24">
        <v>50.803730000000002</v>
      </c>
      <c r="E42" s="10"/>
      <c r="F42" s="10"/>
      <c r="G42" s="10"/>
      <c r="H42" s="10"/>
      <c r="I42" s="10"/>
      <c r="J42" s="10"/>
      <c r="K42" s="10"/>
    </row>
    <row r="43" spans="2:11" x14ac:dyDescent="0.35">
      <c r="B43" s="24">
        <v>27.819890000000001</v>
      </c>
      <c r="C43" s="24">
        <v>26.671343069999999</v>
      </c>
      <c r="D43" s="24">
        <v>3.6696390000000001</v>
      </c>
      <c r="E43" s="10"/>
      <c r="F43" s="10"/>
      <c r="G43" s="10"/>
      <c r="H43" s="10"/>
      <c r="I43" s="10"/>
      <c r="J43" s="10"/>
      <c r="K43" s="10"/>
    </row>
    <row r="44" spans="2:11" x14ac:dyDescent="0.35">
      <c r="B44" s="24">
        <v>27.046209999999999</v>
      </c>
      <c r="C44" s="24">
        <v>1.246572961</v>
      </c>
      <c r="D44" s="24">
        <v>82.401679999999999</v>
      </c>
      <c r="E44" s="10"/>
      <c r="F44" s="10"/>
      <c r="G44" s="10"/>
      <c r="H44" s="10"/>
      <c r="I44" s="10"/>
      <c r="J44" s="10"/>
      <c r="K44" s="10"/>
    </row>
    <row r="45" spans="2:11" x14ac:dyDescent="0.35">
      <c r="B45" s="24">
        <v>30.561440000000001</v>
      </c>
      <c r="C45" s="24">
        <v>68.965556599999999</v>
      </c>
      <c r="D45" s="24">
        <v>0.89659199999999994</v>
      </c>
      <c r="E45" s="10"/>
      <c r="F45" s="10"/>
      <c r="G45" s="10"/>
      <c r="H45" s="10"/>
      <c r="I45" s="10"/>
      <c r="J45" s="10"/>
      <c r="K45" s="10"/>
    </row>
    <row r="46" spans="2:11" x14ac:dyDescent="0.35">
      <c r="B46" s="24">
        <v>19.836349999999999</v>
      </c>
      <c r="C46" s="24">
        <v>30.59150532</v>
      </c>
      <c r="D46" s="24">
        <v>9.8920999999999995E-2</v>
      </c>
      <c r="E46" s="10"/>
      <c r="F46" s="10"/>
      <c r="G46" s="10"/>
      <c r="H46" s="10"/>
      <c r="I46" s="10"/>
      <c r="J46" s="10"/>
      <c r="K46" s="10"/>
    </row>
    <row r="47" spans="2:11" x14ac:dyDescent="0.35">
      <c r="B47" s="24">
        <v>24.718229999999998</v>
      </c>
      <c r="C47" s="24">
        <v>200.79277769999999</v>
      </c>
      <c r="D47" s="24">
        <v>20.29541</v>
      </c>
      <c r="E47" s="10"/>
      <c r="F47" s="10"/>
      <c r="G47" s="10"/>
      <c r="H47" s="10"/>
      <c r="I47" s="10"/>
      <c r="J47" s="10"/>
      <c r="K47" s="10"/>
    </row>
    <row r="48" spans="2:11" x14ac:dyDescent="0.35">
      <c r="B48" s="24">
        <v>17.862880000000001</v>
      </c>
      <c r="C48" s="24">
        <v>96.445633529999995</v>
      </c>
      <c r="D48" s="24">
        <v>25.718669999999999</v>
      </c>
      <c r="E48" s="10"/>
      <c r="F48" s="10"/>
      <c r="G48" s="10"/>
      <c r="H48" s="10"/>
      <c r="I48" s="10"/>
      <c r="J48" s="10"/>
      <c r="K48" s="10"/>
    </row>
    <row r="49" spans="2:11" x14ac:dyDescent="0.35">
      <c r="B49" s="24">
        <v>36.580069999999999</v>
      </c>
      <c r="C49" s="24">
        <v>89.282227590000005</v>
      </c>
      <c r="D49" s="24">
        <v>51.502859999999998</v>
      </c>
      <c r="E49" s="10"/>
      <c r="F49" s="10"/>
      <c r="G49" s="10"/>
      <c r="H49" s="10"/>
      <c r="I49" s="10"/>
      <c r="J49" s="10"/>
      <c r="K49" s="10"/>
    </row>
    <row r="50" spans="2:11" x14ac:dyDescent="0.35">
      <c r="B50" s="24">
        <v>16.954180000000001</v>
      </c>
      <c r="C50" s="24">
        <v>62.791944880000003</v>
      </c>
      <c r="D50" s="24">
        <v>104.497</v>
      </c>
      <c r="E50" s="10"/>
      <c r="F50" s="10"/>
      <c r="G50" s="10"/>
      <c r="H50" s="10"/>
      <c r="I50" s="10"/>
      <c r="J50" s="10"/>
      <c r="K50" s="10"/>
    </row>
    <row r="51" spans="2:11" x14ac:dyDescent="0.35">
      <c r="B51" s="24">
        <v>23.32133</v>
      </c>
      <c r="C51" s="24">
        <v>55.321814279999998</v>
      </c>
      <c r="D51" s="24">
        <v>120.77379999999999</v>
      </c>
      <c r="E51" s="10"/>
      <c r="F51" s="10"/>
      <c r="G51" s="10"/>
      <c r="H51" s="10"/>
      <c r="I51" s="10"/>
      <c r="J51" s="10"/>
      <c r="K51" s="10"/>
    </row>
    <row r="52" spans="2:11" x14ac:dyDescent="0.35">
      <c r="B52" s="24">
        <v>27.023620000000001</v>
      </c>
      <c r="C52" s="24">
        <v>81.986496380000006</v>
      </c>
      <c r="D52" s="24">
        <v>105.4104</v>
      </c>
      <c r="E52" s="10"/>
      <c r="F52" s="10"/>
      <c r="G52" s="10"/>
      <c r="H52" s="10"/>
      <c r="I52" s="10"/>
      <c r="J52" s="10"/>
      <c r="K52" s="10"/>
    </row>
    <row r="53" spans="2:11" x14ac:dyDescent="0.35">
      <c r="B53" s="24">
        <v>42.67492</v>
      </c>
      <c r="C53" s="24">
        <v>24.94935319</v>
      </c>
      <c r="D53" s="24">
        <v>49.387680000000003</v>
      </c>
      <c r="E53" s="10"/>
      <c r="F53" s="10"/>
      <c r="G53" s="10"/>
      <c r="H53" s="10"/>
      <c r="I53" s="10"/>
      <c r="J53" s="10"/>
      <c r="K53" s="10"/>
    </row>
    <row r="54" spans="2:11" x14ac:dyDescent="0.35">
      <c r="B54" s="24">
        <v>32.560720000000003</v>
      </c>
      <c r="C54" s="24">
        <v>68.862479230000005</v>
      </c>
      <c r="D54" s="24">
        <v>25.808420000000002</v>
      </c>
      <c r="E54" s="10"/>
      <c r="F54" s="10"/>
      <c r="G54" s="10"/>
      <c r="H54" s="10"/>
      <c r="I54" s="10"/>
      <c r="J54" s="10"/>
      <c r="K54" s="10"/>
    </row>
    <row r="55" spans="2:11" x14ac:dyDescent="0.35">
      <c r="B55" s="24">
        <v>13.88678</v>
      </c>
      <c r="C55" s="24">
        <v>167.10414159999999</v>
      </c>
      <c r="D55" s="24">
        <v>33.125480000000003</v>
      </c>
      <c r="E55" s="10"/>
      <c r="F55" s="10"/>
      <c r="G55" s="10"/>
      <c r="H55" s="10"/>
      <c r="I55" s="10"/>
      <c r="J55" s="10"/>
      <c r="K55" s="10"/>
    </row>
    <row r="56" spans="2:11" x14ac:dyDescent="0.35">
      <c r="B56" s="24">
        <v>38.820480000000003</v>
      </c>
      <c r="C56" s="24">
        <v>89.410228799999999</v>
      </c>
      <c r="D56" s="24">
        <v>84.372219999999999</v>
      </c>
      <c r="E56" s="10"/>
      <c r="F56" s="10"/>
      <c r="G56" s="10"/>
      <c r="H56" s="10"/>
      <c r="I56" s="10"/>
      <c r="J56" s="10"/>
      <c r="K56" s="10"/>
    </row>
    <row r="57" spans="2:11" x14ac:dyDescent="0.35">
      <c r="B57" s="24">
        <v>30.505179999999999</v>
      </c>
      <c r="C57" s="24">
        <v>82.139807950000005</v>
      </c>
      <c r="D57" s="24">
        <v>42.119680000000002</v>
      </c>
      <c r="E57" s="10"/>
      <c r="F57" s="10"/>
      <c r="G57" s="10"/>
      <c r="H57" s="10"/>
      <c r="I57" s="10"/>
      <c r="J57" s="10"/>
      <c r="K57" s="10"/>
    </row>
    <row r="58" spans="2:11" x14ac:dyDescent="0.35">
      <c r="B58" s="24">
        <v>0.56747000000000003</v>
      </c>
      <c r="C58" s="24">
        <v>104.02449369999999</v>
      </c>
      <c r="D58" s="24">
        <v>30.532530000000001</v>
      </c>
      <c r="E58" s="10"/>
      <c r="F58" s="10"/>
      <c r="G58" s="10"/>
      <c r="H58" s="10"/>
      <c r="I58" s="10"/>
      <c r="J58" s="10"/>
      <c r="K58" s="10"/>
    </row>
    <row r="59" spans="2:11" x14ac:dyDescent="0.35">
      <c r="B59" s="24">
        <v>25.284140000000001</v>
      </c>
      <c r="C59" s="24">
        <v>36.731816119999998</v>
      </c>
      <c r="D59" s="24">
        <v>31.817319999999999</v>
      </c>
      <c r="E59" s="10"/>
      <c r="F59" s="10"/>
      <c r="G59" s="10"/>
      <c r="H59" s="10"/>
      <c r="I59" s="10"/>
      <c r="J59" s="10"/>
      <c r="K59" s="10"/>
    </row>
    <row r="60" spans="2:11" x14ac:dyDescent="0.35">
      <c r="B60" s="24">
        <v>26.552070000000001</v>
      </c>
      <c r="C60" s="24">
        <v>131.0607694</v>
      </c>
      <c r="D60" s="24">
        <v>39.326439999999998</v>
      </c>
      <c r="E60" s="10"/>
      <c r="F60" s="10"/>
      <c r="G60" s="10"/>
      <c r="H60" s="10"/>
      <c r="I60" s="10"/>
      <c r="J60" s="10"/>
      <c r="K60" s="10"/>
    </row>
    <row r="61" spans="2:11" x14ac:dyDescent="0.35">
      <c r="B61" s="24">
        <v>61.436790000000002</v>
      </c>
      <c r="C61" s="24">
        <v>94.321228140000002</v>
      </c>
      <c r="D61" s="24">
        <v>0.51201399999999997</v>
      </c>
      <c r="E61" s="10"/>
      <c r="F61" s="10"/>
      <c r="G61" s="10"/>
      <c r="H61" s="10"/>
      <c r="I61" s="10"/>
      <c r="J61" s="10"/>
      <c r="K61" s="10"/>
    </row>
    <row r="62" spans="2:11" x14ac:dyDescent="0.35">
      <c r="B62" s="24">
        <v>0</v>
      </c>
      <c r="C62" s="24">
        <v>130.7286546</v>
      </c>
      <c r="D62" s="24">
        <v>10.738569999999999</v>
      </c>
      <c r="E62" s="10"/>
      <c r="F62" s="10"/>
      <c r="G62" s="10"/>
      <c r="H62" s="10"/>
      <c r="I62" s="10"/>
      <c r="J62" s="10"/>
      <c r="K62" s="10"/>
    </row>
    <row r="63" spans="2:11" x14ac:dyDescent="0.35">
      <c r="B63" s="24">
        <v>5.3299999999999997E-3</v>
      </c>
      <c r="C63" s="24">
        <v>100.5776379</v>
      </c>
      <c r="D63" s="24">
        <v>33.367019999999997</v>
      </c>
      <c r="E63" s="10"/>
      <c r="F63" s="10"/>
      <c r="G63" s="10"/>
      <c r="H63" s="10"/>
      <c r="I63" s="10"/>
      <c r="J63" s="10"/>
      <c r="K63" s="10"/>
    </row>
    <row r="64" spans="2:11" x14ac:dyDescent="0.35">
      <c r="B64" s="24">
        <v>25.772079999999999</v>
      </c>
      <c r="C64" s="24">
        <v>13.309957020000001</v>
      </c>
      <c r="D64" s="24">
        <v>56.154299999999999</v>
      </c>
      <c r="E64" s="10"/>
      <c r="F64" s="10"/>
      <c r="G64" s="10"/>
      <c r="H64" s="10"/>
      <c r="I64" s="10"/>
      <c r="J64" s="10"/>
      <c r="K64" s="10"/>
    </row>
    <row r="65" spans="2:11" x14ac:dyDescent="0.35">
      <c r="B65" s="24">
        <v>0</v>
      </c>
      <c r="C65" s="24">
        <v>101.0893219</v>
      </c>
      <c r="D65" s="24">
        <v>42.156689999999998</v>
      </c>
      <c r="E65" s="10"/>
      <c r="F65" s="10"/>
      <c r="G65" s="10"/>
      <c r="H65" s="10"/>
      <c r="I65" s="10"/>
      <c r="J65" s="10"/>
      <c r="K65" s="10"/>
    </row>
    <row r="66" spans="2:11" x14ac:dyDescent="0.35">
      <c r="B66" s="24">
        <v>37.218769999999999</v>
      </c>
      <c r="C66" s="24">
        <v>22.475729340000001</v>
      </c>
      <c r="D66" s="24">
        <v>86.802260000000004</v>
      </c>
      <c r="E66" s="10"/>
      <c r="F66" s="10"/>
      <c r="G66" s="10"/>
      <c r="H66" s="10"/>
      <c r="I66" s="10"/>
      <c r="J66" s="10"/>
      <c r="K66" s="10"/>
    </row>
    <row r="67" spans="2:11" x14ac:dyDescent="0.35">
      <c r="B67" s="24">
        <v>29.261399999999998</v>
      </c>
      <c r="C67" s="24">
        <v>131.8554006</v>
      </c>
      <c r="D67" s="24">
        <v>80.529250000000005</v>
      </c>
      <c r="E67" s="10"/>
      <c r="F67" s="10"/>
      <c r="G67" s="10"/>
      <c r="H67" s="10"/>
      <c r="I67" s="10"/>
      <c r="J67" s="10"/>
      <c r="K67" s="10"/>
    </row>
    <row r="68" spans="2:11" x14ac:dyDescent="0.35">
      <c r="B68" s="24">
        <v>42.316249999999997</v>
      </c>
      <c r="C68" s="24">
        <v>65.917135250000001</v>
      </c>
      <c r="D68" s="24">
        <v>96.686419999999998</v>
      </c>
      <c r="E68" s="10"/>
      <c r="F68" s="10"/>
      <c r="G68" s="10"/>
      <c r="H68" s="10"/>
      <c r="I68" s="10"/>
      <c r="J68" s="10"/>
      <c r="K68" s="10"/>
    </row>
    <row r="69" spans="2:11" x14ac:dyDescent="0.35">
      <c r="B69" s="24">
        <v>47.43909</v>
      </c>
      <c r="C69" s="24">
        <v>46.125181359999999</v>
      </c>
      <c r="D69" s="24">
        <v>109.7092</v>
      </c>
      <c r="E69" s="10"/>
      <c r="F69" s="10"/>
      <c r="G69" s="10"/>
      <c r="H69" s="10"/>
      <c r="I69" s="10"/>
      <c r="J69" s="10"/>
      <c r="K69" s="10"/>
    </row>
    <row r="70" spans="2:11" x14ac:dyDescent="0.35">
      <c r="B70" s="24">
        <v>31.184539999999998</v>
      </c>
      <c r="C70" s="24">
        <v>153.09757089999999</v>
      </c>
      <c r="D70" s="24">
        <v>57.841050000000003</v>
      </c>
      <c r="E70" s="10"/>
      <c r="F70" s="10"/>
      <c r="G70" s="10"/>
      <c r="H70" s="10"/>
      <c r="I70" s="10"/>
      <c r="J70" s="10"/>
      <c r="K70" s="10"/>
    </row>
    <row r="71" spans="2:11" x14ac:dyDescent="0.35">
      <c r="B71" s="24">
        <v>34.88261</v>
      </c>
      <c r="C71" s="24">
        <v>167.2808636</v>
      </c>
      <c r="D71" s="24">
        <v>66.749759999999995</v>
      </c>
      <c r="E71" s="10"/>
      <c r="F71" s="10"/>
      <c r="G71" s="10"/>
      <c r="H71" s="10"/>
      <c r="I71" s="10"/>
      <c r="J71" s="10"/>
      <c r="K71" s="10"/>
    </row>
    <row r="72" spans="2:11" x14ac:dyDescent="0.35">
      <c r="B72" s="24">
        <v>0</v>
      </c>
      <c r="C72" s="24">
        <v>23.75046863</v>
      </c>
      <c r="D72" s="24">
        <v>73.118170000000006</v>
      </c>
      <c r="E72" s="10"/>
      <c r="F72" s="10"/>
      <c r="G72" s="10"/>
      <c r="H72" s="10"/>
      <c r="I72" s="10"/>
      <c r="J72" s="10"/>
      <c r="K72" s="10"/>
    </row>
    <row r="73" spans="2:11" x14ac:dyDescent="0.35">
      <c r="B73" s="24">
        <v>24.420559999999998</v>
      </c>
      <c r="C73" s="24">
        <v>72.108884349999997</v>
      </c>
      <c r="D73" s="24">
        <v>10.98376</v>
      </c>
      <c r="E73" s="10"/>
      <c r="F73" s="10"/>
      <c r="G73" s="10"/>
      <c r="H73" s="10"/>
      <c r="I73" s="10"/>
      <c r="J73" s="10"/>
      <c r="K73" s="10"/>
    </row>
    <row r="74" spans="2:11" x14ac:dyDescent="0.35">
      <c r="B74" s="24">
        <v>31.89181</v>
      </c>
      <c r="C74" s="24">
        <v>36.801870409999999</v>
      </c>
      <c r="D74" s="24">
        <v>58.953139999999998</v>
      </c>
      <c r="E74" s="10"/>
      <c r="F74" s="10"/>
      <c r="G74" s="10"/>
      <c r="H74" s="10"/>
      <c r="I74" s="10"/>
      <c r="J74" s="10"/>
      <c r="K74" s="10"/>
    </row>
    <row r="75" spans="2:11" x14ac:dyDescent="0.35">
      <c r="B75" s="24">
        <v>19.521339999999999</v>
      </c>
      <c r="C75" s="24">
        <v>99.964370099999996</v>
      </c>
      <c r="D75" s="24">
        <v>143.3484</v>
      </c>
      <c r="E75" s="10"/>
      <c r="F75" s="10"/>
      <c r="G75" s="10"/>
      <c r="H75" s="10"/>
      <c r="I75" s="10"/>
      <c r="J75" s="10"/>
      <c r="K75" s="10"/>
    </row>
    <row r="76" spans="2:11" x14ac:dyDescent="0.35">
      <c r="B76" s="24">
        <v>28.937819999999999</v>
      </c>
      <c r="C76" s="24">
        <v>84.061033660000007</v>
      </c>
      <c r="D76" s="24">
        <v>0.582731</v>
      </c>
      <c r="E76" s="10"/>
      <c r="F76" s="10"/>
      <c r="G76" s="10"/>
      <c r="H76" s="10"/>
      <c r="I76" s="10"/>
      <c r="J76" s="10"/>
      <c r="K76" s="10"/>
    </row>
    <row r="77" spans="2:11" x14ac:dyDescent="0.35">
      <c r="B77" s="24">
        <v>29.513960000000001</v>
      </c>
      <c r="C77" s="24">
        <v>5.7866177999999997E-2</v>
      </c>
      <c r="D77" s="24">
        <v>79.118170000000006</v>
      </c>
      <c r="E77" s="10"/>
      <c r="F77" s="10"/>
      <c r="G77" s="10"/>
      <c r="H77" s="10"/>
      <c r="I77" s="10"/>
      <c r="J77" s="10"/>
      <c r="K77" s="10"/>
    </row>
    <row r="78" spans="2:11" x14ac:dyDescent="0.35">
      <c r="B78" s="24">
        <v>26.42821</v>
      </c>
      <c r="C78" s="24">
        <v>195.59017109999999</v>
      </c>
      <c r="D78" s="24">
        <v>10.39283</v>
      </c>
      <c r="E78" s="10"/>
      <c r="F78" s="10"/>
      <c r="G78" s="10"/>
      <c r="H78" s="10"/>
      <c r="I78" s="10"/>
      <c r="J78" s="10"/>
      <c r="K78" s="10"/>
    </row>
    <row r="79" spans="2:11" x14ac:dyDescent="0.35">
      <c r="B79" s="24">
        <v>26.796569999999999</v>
      </c>
      <c r="C79" s="24">
        <v>105.1085484</v>
      </c>
      <c r="D79" s="24">
        <v>50.401629999999997</v>
      </c>
      <c r="E79" s="10"/>
      <c r="F79" s="10"/>
      <c r="G79" s="10"/>
      <c r="H79" s="10"/>
      <c r="I79" s="10"/>
      <c r="J79" s="10"/>
      <c r="K79" s="10"/>
    </row>
    <row r="80" spans="2:11" x14ac:dyDescent="0.35">
      <c r="B80" s="24">
        <v>25.182279999999999</v>
      </c>
      <c r="C80" s="24">
        <v>57.416831850000001</v>
      </c>
      <c r="D80" s="24">
        <v>51.46949</v>
      </c>
      <c r="E80" s="10"/>
      <c r="F80" s="10"/>
      <c r="G80" s="10"/>
      <c r="H80" s="10"/>
      <c r="I80" s="10"/>
      <c r="J80" s="10"/>
      <c r="K80" s="10"/>
    </row>
    <row r="81" spans="2:11" x14ac:dyDescent="0.35">
      <c r="B81" s="24">
        <v>30.088450000000002</v>
      </c>
      <c r="C81" s="24">
        <v>35.219220989999997</v>
      </c>
      <c r="D81" s="24">
        <v>1.2016000000000001E-2</v>
      </c>
      <c r="E81" s="10"/>
      <c r="F81" s="10"/>
      <c r="G81" s="10"/>
      <c r="H81" s="10"/>
      <c r="I81" s="10"/>
      <c r="J81" s="10"/>
      <c r="K81" s="10"/>
    </row>
    <row r="82" spans="2:11" x14ac:dyDescent="0.35">
      <c r="B82" s="24">
        <v>31.000209999999999</v>
      </c>
      <c r="C82" s="24">
        <v>77.445457700000006</v>
      </c>
      <c r="D82" s="24">
        <v>0.52993299999999999</v>
      </c>
      <c r="E82" s="10"/>
      <c r="F82" s="10"/>
      <c r="G82" s="10"/>
      <c r="H82" s="10"/>
      <c r="I82" s="10"/>
      <c r="J82" s="10"/>
      <c r="K82" s="10"/>
    </row>
    <row r="83" spans="2:11" x14ac:dyDescent="0.35">
      <c r="B83" s="24">
        <v>18.1678</v>
      </c>
      <c r="C83" s="24">
        <v>25.958857649999999</v>
      </c>
      <c r="D83" s="24">
        <v>36.216149999999999</v>
      </c>
      <c r="E83" s="10"/>
      <c r="F83" s="10"/>
      <c r="G83" s="10"/>
      <c r="H83" s="10"/>
      <c r="I83" s="10"/>
      <c r="J83" s="10"/>
      <c r="K83" s="10"/>
    </row>
    <row r="84" spans="2:11" x14ac:dyDescent="0.35">
      <c r="B84" s="24">
        <v>37.39864</v>
      </c>
      <c r="C84" s="24">
        <v>113.84015549999999</v>
      </c>
      <c r="D84" s="24">
        <v>42.664259999999999</v>
      </c>
      <c r="E84" s="10"/>
      <c r="F84" s="10"/>
      <c r="G84" s="10"/>
      <c r="H84" s="10"/>
      <c r="I84" s="10"/>
      <c r="J84" s="10"/>
      <c r="K84" s="10"/>
    </row>
    <row r="85" spans="2:11" x14ac:dyDescent="0.35">
      <c r="B85" s="24">
        <v>27.722300000000001</v>
      </c>
      <c r="C85" s="24">
        <v>97.341596069999994</v>
      </c>
      <c r="D85" s="24">
        <v>27.896329999999999</v>
      </c>
      <c r="E85" s="10"/>
      <c r="F85" s="10"/>
      <c r="G85" s="10"/>
      <c r="H85" s="10"/>
      <c r="I85" s="10"/>
      <c r="J85" s="10"/>
      <c r="K85" s="10"/>
    </row>
    <row r="86" spans="2:11" x14ac:dyDescent="0.35">
      <c r="B86" s="24">
        <v>27.543189999999999</v>
      </c>
      <c r="C86" s="24">
        <v>6.256264432</v>
      </c>
      <c r="D86" s="24">
        <v>117.2766</v>
      </c>
      <c r="E86" s="10"/>
      <c r="F86" s="10"/>
      <c r="G86" s="10"/>
      <c r="H86" s="10"/>
      <c r="I86" s="10"/>
      <c r="J86" s="10"/>
      <c r="K86" s="10"/>
    </row>
    <row r="87" spans="2:11" x14ac:dyDescent="0.35">
      <c r="B87" s="24">
        <v>24.936810000000001</v>
      </c>
      <c r="C87" s="24">
        <v>52.587793189999999</v>
      </c>
      <c r="D87" s="24">
        <v>26.672370000000001</v>
      </c>
      <c r="E87" s="10"/>
      <c r="F87" s="10"/>
      <c r="G87" s="10"/>
      <c r="H87" s="10"/>
      <c r="I87" s="10"/>
      <c r="J87" s="10"/>
      <c r="K87" s="10"/>
    </row>
    <row r="88" spans="2:11" x14ac:dyDescent="0.35">
      <c r="B88" s="24">
        <v>22.049430000000001</v>
      </c>
      <c r="C88" s="24">
        <v>80.99418953</v>
      </c>
      <c r="D88" s="24">
        <v>73.031639999999996</v>
      </c>
      <c r="E88" s="10"/>
      <c r="F88" s="10"/>
      <c r="G88" s="10"/>
      <c r="H88" s="10"/>
      <c r="I88" s="10"/>
      <c r="J88" s="10"/>
      <c r="K88" s="10"/>
    </row>
    <row r="89" spans="2:11" x14ac:dyDescent="0.35">
      <c r="B89" s="24">
        <v>41.40305</v>
      </c>
      <c r="C89" s="24">
        <v>103.2996583</v>
      </c>
      <c r="D89" s="24">
        <v>64.964780000000005</v>
      </c>
      <c r="E89" s="10"/>
      <c r="F89" s="10"/>
      <c r="G89" s="10"/>
      <c r="H89" s="10"/>
      <c r="I89" s="10"/>
      <c r="J89" s="10"/>
      <c r="K89" s="10"/>
    </row>
    <row r="90" spans="2:11" x14ac:dyDescent="0.35">
      <c r="B90" s="24">
        <v>23.787780000000001</v>
      </c>
      <c r="C90" s="24">
        <v>39.908319470000002</v>
      </c>
      <c r="D90" s="24"/>
      <c r="E90" s="10"/>
      <c r="F90" s="10"/>
      <c r="G90" s="10"/>
      <c r="H90" s="10"/>
      <c r="I90" s="10"/>
      <c r="J90" s="10"/>
      <c r="K90" s="10"/>
    </row>
    <row r="91" spans="2:11" x14ac:dyDescent="0.35">
      <c r="B91" s="24">
        <v>39.809719999999999</v>
      </c>
      <c r="C91" s="24">
        <v>58.233553000000001</v>
      </c>
      <c r="D91" s="24"/>
      <c r="E91" s="10"/>
      <c r="F91" s="10"/>
      <c r="G91" s="10"/>
      <c r="H91" s="10"/>
      <c r="I91" s="10"/>
      <c r="J91" s="10"/>
      <c r="K91" s="10"/>
    </row>
    <row r="92" spans="2:11" x14ac:dyDescent="0.35">
      <c r="B92" s="24">
        <v>56.268349999999998</v>
      </c>
      <c r="C92" s="24">
        <v>147.40684340000001</v>
      </c>
      <c r="D92" s="24"/>
      <c r="E92" s="10"/>
      <c r="F92" s="10"/>
      <c r="G92" s="10"/>
      <c r="H92" s="10"/>
      <c r="I92" s="10"/>
      <c r="J92" s="10"/>
      <c r="K92" s="10"/>
    </row>
    <row r="93" spans="2:11" x14ac:dyDescent="0.35">
      <c r="B93" s="24">
        <v>28.77674</v>
      </c>
      <c r="C93" s="24">
        <v>94.330010329999993</v>
      </c>
      <c r="D93" s="24"/>
      <c r="E93" s="10"/>
      <c r="F93" s="10"/>
      <c r="G93" s="10"/>
      <c r="H93" s="10"/>
      <c r="I93" s="10"/>
      <c r="J93" s="10"/>
      <c r="K93" s="10"/>
    </row>
    <row r="94" spans="2:11" x14ac:dyDescent="0.35">
      <c r="B94" s="24">
        <v>32.285069999999997</v>
      </c>
      <c r="C94" s="24">
        <v>117.1735319</v>
      </c>
      <c r="D94" s="24"/>
      <c r="E94" s="10"/>
      <c r="F94" s="10"/>
      <c r="G94" s="10"/>
      <c r="H94" s="10"/>
      <c r="I94" s="10"/>
      <c r="J94" s="10"/>
      <c r="K94" s="10"/>
    </row>
    <row r="95" spans="2:11" x14ac:dyDescent="0.35">
      <c r="B95" s="24">
        <v>38.232950000000002</v>
      </c>
      <c r="C95" s="24">
        <v>61.922742700000001</v>
      </c>
      <c r="D95" s="24"/>
      <c r="E95" s="10"/>
      <c r="F95" s="10"/>
      <c r="G95" s="10"/>
      <c r="H95" s="10"/>
      <c r="I95" s="10"/>
      <c r="J95" s="10"/>
      <c r="K95" s="10"/>
    </row>
    <row r="96" spans="2:11" x14ac:dyDescent="0.35">
      <c r="B96" s="24">
        <v>30.984089999999998</v>
      </c>
      <c r="C96" s="24">
        <v>16.548672570000001</v>
      </c>
      <c r="D96" s="24"/>
      <c r="E96" s="10"/>
      <c r="F96" s="10"/>
      <c r="G96" s="10"/>
      <c r="H96" s="10"/>
      <c r="I96" s="10"/>
      <c r="J96" s="10"/>
      <c r="K96" s="10"/>
    </row>
    <row r="97" spans="2:11" x14ac:dyDescent="0.35">
      <c r="B97" s="24">
        <v>7.1250000000000003E-3</v>
      </c>
      <c r="C97" s="24">
        <v>53.39729973</v>
      </c>
      <c r="D97" s="24"/>
      <c r="E97" s="10"/>
      <c r="F97" s="10"/>
      <c r="G97" s="10"/>
      <c r="H97" s="10"/>
      <c r="I97" s="10"/>
      <c r="J97" s="10"/>
      <c r="K97" s="10"/>
    </row>
    <row r="98" spans="2:11" x14ac:dyDescent="0.35">
      <c r="B98" s="24">
        <v>34.370060000000002</v>
      </c>
      <c r="C98" s="24">
        <v>67.025802299999995</v>
      </c>
      <c r="D98" s="24"/>
      <c r="E98" s="10"/>
      <c r="F98" s="10"/>
      <c r="G98" s="10"/>
      <c r="H98" s="10"/>
      <c r="I98" s="10"/>
      <c r="J98" s="10"/>
      <c r="K98" s="10"/>
    </row>
    <row r="99" spans="2:11" x14ac:dyDescent="0.35">
      <c r="B99" s="24">
        <v>8.1924229999999998</v>
      </c>
      <c r="C99" s="24">
        <v>71.698181000000005</v>
      </c>
      <c r="D99" s="24"/>
      <c r="E99" s="10"/>
      <c r="F99" s="10"/>
      <c r="G99" s="10"/>
      <c r="H99" s="10"/>
      <c r="I99" s="10"/>
      <c r="J99" s="10"/>
      <c r="K99" s="10"/>
    </row>
    <row r="100" spans="2:11" x14ac:dyDescent="0.35">
      <c r="B100" s="24">
        <v>34.873869999999997</v>
      </c>
      <c r="C100" s="24">
        <v>52.308398099999998</v>
      </c>
      <c r="D100" s="24"/>
      <c r="E100" s="10"/>
      <c r="F100" s="10"/>
      <c r="G100" s="10"/>
      <c r="H100" s="10"/>
      <c r="I100" s="10"/>
      <c r="J100" s="10"/>
      <c r="K100" s="10"/>
    </row>
    <row r="101" spans="2:11" x14ac:dyDescent="0.35">
      <c r="B101" s="24">
        <v>16.933689999999999</v>
      </c>
      <c r="C101" s="24">
        <v>101.3943163</v>
      </c>
      <c r="D101" s="24"/>
      <c r="E101" s="10"/>
      <c r="F101" s="10"/>
      <c r="G101" s="10"/>
      <c r="H101" s="10"/>
      <c r="I101" s="10"/>
      <c r="J101" s="10"/>
      <c r="K101" s="10"/>
    </row>
    <row r="102" spans="2:11" x14ac:dyDescent="0.35">
      <c r="B102" s="24">
        <v>13.493869999999999</v>
      </c>
      <c r="C102" s="24">
        <v>70.961797500000003</v>
      </c>
      <c r="D102" s="24"/>
      <c r="E102" s="10"/>
      <c r="H102" s="10"/>
      <c r="I102" s="10"/>
      <c r="J102" s="10"/>
      <c r="K102" s="10"/>
    </row>
    <row r="103" spans="2:11" x14ac:dyDescent="0.35">
      <c r="B103" s="24">
        <v>23.986740000000001</v>
      </c>
      <c r="C103" s="24">
        <v>99.752218229999997</v>
      </c>
      <c r="D103" s="24"/>
      <c r="E103" s="10"/>
      <c r="H103" s="10"/>
      <c r="I103" s="10"/>
      <c r="J103" s="10"/>
      <c r="K103" s="10"/>
    </row>
    <row r="104" spans="2:11" x14ac:dyDescent="0.35">
      <c r="B104" s="24">
        <v>31.648520000000001</v>
      </c>
      <c r="C104" s="24">
        <v>100.802916</v>
      </c>
      <c r="D104" s="24"/>
      <c r="E104" s="10"/>
      <c r="H104" s="10"/>
      <c r="I104" s="10"/>
      <c r="J104" s="10"/>
      <c r="K104" s="10"/>
    </row>
    <row r="105" spans="2:11" x14ac:dyDescent="0.35">
      <c r="B105" s="24">
        <v>20.673749999999998</v>
      </c>
      <c r="C105" s="24">
        <v>47.140006079999999</v>
      </c>
      <c r="D105" s="24"/>
      <c r="E105" s="10"/>
      <c r="H105" s="10"/>
      <c r="I105" s="10"/>
      <c r="J105" s="10"/>
      <c r="K105" s="10"/>
    </row>
    <row r="106" spans="2:11" x14ac:dyDescent="0.35">
      <c r="B106" s="24">
        <v>37.781910000000003</v>
      </c>
      <c r="C106" s="24">
        <v>69.719272160000003</v>
      </c>
      <c r="D106" s="24"/>
      <c r="E106" s="10"/>
      <c r="H106" s="10"/>
      <c r="I106" s="10"/>
      <c r="J106" s="10"/>
      <c r="K106" s="10"/>
    </row>
    <row r="107" spans="2:11" x14ac:dyDescent="0.35">
      <c r="B107" s="24">
        <v>24.47899</v>
      </c>
      <c r="C107" s="24">
        <v>76.215839720000005</v>
      </c>
      <c r="D107" s="24"/>
      <c r="E107" s="10"/>
      <c r="H107" s="10"/>
      <c r="I107" s="10"/>
      <c r="J107" s="10"/>
      <c r="K107" s="10"/>
    </row>
    <row r="108" spans="2:11" x14ac:dyDescent="0.35">
      <c r="B108" s="24">
        <v>37.073360000000001</v>
      </c>
      <c r="C108" s="24">
        <v>39.340060790000003</v>
      </c>
      <c r="D108" s="24"/>
      <c r="E108" s="10"/>
      <c r="H108" s="10"/>
      <c r="I108" s="10"/>
      <c r="J108" s="10"/>
      <c r="K108" s="10"/>
    </row>
    <row r="109" spans="2:11" x14ac:dyDescent="0.35">
      <c r="B109" s="24">
        <v>41.635210000000001</v>
      </c>
      <c r="C109" s="24">
        <v>153.58952410000001</v>
      </c>
      <c r="D109" s="24"/>
      <c r="E109" s="10"/>
      <c r="H109" s="10"/>
      <c r="I109" s="10"/>
      <c r="J109" s="10"/>
      <c r="K109" s="10"/>
    </row>
    <row r="110" spans="2:11" x14ac:dyDescent="0.35">
      <c r="B110" s="24">
        <v>9.4640260000000005</v>
      </c>
      <c r="C110" s="24">
        <v>70.37688507</v>
      </c>
      <c r="D110" s="24"/>
      <c r="E110" s="10"/>
      <c r="H110" s="10"/>
      <c r="I110" s="10"/>
      <c r="J110" s="10"/>
      <c r="K110" s="10"/>
    </row>
    <row r="111" spans="2:11" x14ac:dyDescent="0.35">
      <c r="B111" s="24">
        <v>26.086649999999999</v>
      </c>
      <c r="C111" s="24">
        <v>34.686434380000001</v>
      </c>
      <c r="D111" s="24"/>
      <c r="E111" s="10"/>
      <c r="H111" s="10"/>
      <c r="I111" s="10"/>
      <c r="J111" s="10"/>
      <c r="K111" s="10"/>
    </row>
    <row r="112" spans="2:11" x14ac:dyDescent="0.35">
      <c r="B112" s="24">
        <v>8.6099999999999996E-3</v>
      </c>
      <c r="C112" s="24">
        <v>72.833471439999997</v>
      </c>
      <c r="D112" s="24"/>
      <c r="E112" s="10"/>
      <c r="H112" s="10"/>
      <c r="I112" s="10"/>
      <c r="J112" s="10"/>
      <c r="K112" s="10"/>
    </row>
    <row r="113" spans="1:11" x14ac:dyDescent="0.35">
      <c r="B113" s="24">
        <v>39.888159999999999</v>
      </c>
      <c r="C113" s="24">
        <v>143.14103080000001</v>
      </c>
      <c r="D113" s="24"/>
      <c r="E113" s="10"/>
      <c r="H113" s="10"/>
      <c r="I113" s="10"/>
      <c r="J113" s="10"/>
      <c r="K113" s="10"/>
    </row>
    <row r="114" spans="1:11" x14ac:dyDescent="0.35">
      <c r="B114" s="24">
        <v>8.5882330000000007</v>
      </c>
      <c r="C114" s="24">
        <v>65.149799939999994</v>
      </c>
      <c r="D114" s="24"/>
      <c r="E114" s="10"/>
      <c r="H114" s="10"/>
      <c r="I114" s="10"/>
      <c r="J114" s="10"/>
      <c r="K114" s="10"/>
    </row>
    <row r="115" spans="1:11" x14ac:dyDescent="0.35">
      <c r="B115" s="24"/>
      <c r="C115" s="24">
        <v>128.89041470000001</v>
      </c>
      <c r="D115" s="24"/>
      <c r="E115" s="10"/>
      <c r="H115" s="10"/>
      <c r="I115" s="10"/>
      <c r="J115" s="10"/>
      <c r="K115" s="10"/>
    </row>
    <row r="116" spans="1:11" x14ac:dyDescent="0.35">
      <c r="B116" s="24"/>
      <c r="C116" s="24">
        <v>145.02252519999999</v>
      </c>
      <c r="D116" s="24"/>
      <c r="E116" s="10"/>
      <c r="H116" s="10"/>
      <c r="I116" s="10"/>
      <c r="J116" s="10"/>
      <c r="K116" s="10"/>
    </row>
    <row r="117" spans="1:11" x14ac:dyDescent="0.35">
      <c r="B117" s="24"/>
      <c r="C117" s="24">
        <v>122.0383063</v>
      </c>
      <c r="D117" s="24"/>
      <c r="E117" s="10"/>
      <c r="H117" s="10"/>
      <c r="I117" s="10"/>
      <c r="J117" s="10"/>
      <c r="K117" s="10"/>
    </row>
    <row r="118" spans="1:11" x14ac:dyDescent="0.35">
      <c r="B118" s="24"/>
      <c r="C118" s="24">
        <v>44.15678621</v>
      </c>
      <c r="D118" s="24"/>
      <c r="E118" s="10"/>
      <c r="F118" s="10"/>
      <c r="G118" s="10"/>
      <c r="H118" s="10"/>
      <c r="I118" s="10"/>
      <c r="J118" s="10"/>
      <c r="K118" s="10"/>
    </row>
    <row r="119" spans="1:11" x14ac:dyDescent="0.35">
      <c r="B119" s="24"/>
      <c r="C119" s="24">
        <v>32.955389680000003</v>
      </c>
      <c r="D119" s="24"/>
      <c r="E119" s="10"/>
      <c r="F119" s="10"/>
      <c r="G119" s="10"/>
      <c r="H119" s="10"/>
      <c r="I119" s="10"/>
      <c r="J119" s="10"/>
      <c r="K119" s="10"/>
    </row>
    <row r="120" spans="1:11" x14ac:dyDescent="0.35">
      <c r="B120" s="24"/>
      <c r="C120" s="24">
        <v>62.094057300000003</v>
      </c>
      <c r="D120" s="24"/>
      <c r="E120" s="10"/>
      <c r="F120" s="10"/>
      <c r="G120" s="10"/>
      <c r="H120" s="10"/>
      <c r="I120" s="10"/>
      <c r="J120" s="10"/>
      <c r="K120" s="10"/>
    </row>
    <row r="121" spans="1:11" x14ac:dyDescent="0.35">
      <c r="B121" s="24"/>
      <c r="C121" s="24">
        <v>142.6706653</v>
      </c>
      <c r="D121" s="24"/>
      <c r="E121" s="10"/>
      <c r="F121" s="10"/>
      <c r="G121" s="10"/>
      <c r="H121" s="10"/>
      <c r="I121" s="10"/>
      <c r="J121" s="10"/>
      <c r="K121" s="10"/>
    </row>
    <row r="122" spans="1:11" x14ac:dyDescent="0.35">
      <c r="B122" s="24"/>
      <c r="C122" s="24">
        <v>59.943829790000002</v>
      </c>
      <c r="D122" s="24"/>
      <c r="E122" s="10"/>
      <c r="F122" s="10"/>
      <c r="G122" s="10"/>
      <c r="H122" s="10"/>
      <c r="I122" s="10"/>
      <c r="J122" s="10"/>
      <c r="K122" s="10"/>
    </row>
    <row r="123" spans="1:11" x14ac:dyDescent="0.35">
      <c r="B123" s="24"/>
      <c r="C123" s="24">
        <v>2.9744995999999999E-2</v>
      </c>
      <c r="D123" s="24"/>
      <c r="E123" s="10"/>
      <c r="F123" s="10"/>
      <c r="G123" s="10"/>
      <c r="H123" s="10"/>
      <c r="I123" s="10"/>
      <c r="J123" s="10"/>
      <c r="K123" s="10"/>
    </row>
    <row r="124" spans="1:11" x14ac:dyDescent="0.35">
      <c r="B124" s="24"/>
      <c r="C124" s="24">
        <v>86.13728442</v>
      </c>
      <c r="D124" s="24"/>
      <c r="E124" s="10"/>
      <c r="F124" s="10"/>
      <c r="G124" s="10"/>
      <c r="H124" s="10"/>
      <c r="I124" s="10"/>
      <c r="J124" s="10"/>
      <c r="K124" s="10"/>
    </row>
    <row r="125" spans="1:11" x14ac:dyDescent="0.35">
      <c r="B125" s="24"/>
      <c r="C125" s="24">
        <v>34.119341560000002</v>
      </c>
      <c r="D125" s="24"/>
      <c r="E125" s="10"/>
      <c r="F125" s="10"/>
      <c r="G125" s="10"/>
      <c r="H125" s="10"/>
      <c r="I125" s="10"/>
      <c r="J125" s="10"/>
      <c r="K125" s="10"/>
    </row>
    <row r="126" spans="1:11" x14ac:dyDescent="0.35">
      <c r="B126" s="24"/>
      <c r="C126" s="24">
        <v>88.65954198</v>
      </c>
      <c r="D126" s="24"/>
      <c r="E126" s="10"/>
      <c r="F126" s="10"/>
      <c r="G126" s="10"/>
      <c r="H126" s="10"/>
      <c r="I126" s="10"/>
      <c r="J126" s="10"/>
      <c r="K126" s="10"/>
    </row>
    <row r="127" spans="1:11" x14ac:dyDescent="0.35">
      <c r="A127" s="27"/>
      <c r="B127" s="33"/>
      <c r="C127" s="33">
        <v>47.757575760000002</v>
      </c>
      <c r="D127" s="33"/>
      <c r="E127" s="22"/>
      <c r="F127" s="22"/>
      <c r="G127" s="22"/>
      <c r="H127" s="10"/>
      <c r="I127" s="10"/>
      <c r="J127" s="10"/>
      <c r="K127" s="10"/>
    </row>
    <row r="128" spans="1:11" x14ac:dyDescent="0.35">
      <c r="A128" s="27"/>
      <c r="B128" s="33"/>
      <c r="C128" s="33">
        <v>71.16098393</v>
      </c>
      <c r="D128" s="33"/>
      <c r="E128" s="22"/>
      <c r="F128" s="22"/>
      <c r="G128" s="22"/>
      <c r="H128" s="10"/>
      <c r="I128" s="10"/>
      <c r="J128" s="10"/>
      <c r="K128" s="10"/>
    </row>
    <row r="129" spans="1:13" x14ac:dyDescent="0.3">
      <c r="A129" s="27"/>
      <c r="B129" s="22"/>
      <c r="C129" s="22"/>
      <c r="D129" s="22"/>
      <c r="E129" s="22"/>
      <c r="F129" s="22"/>
      <c r="G129" s="22"/>
      <c r="H129" s="10"/>
      <c r="I129" s="10"/>
      <c r="J129" s="10"/>
      <c r="K129" s="10"/>
      <c r="L129" s="10"/>
      <c r="M129" s="10"/>
    </row>
    <row r="130" spans="1:13" x14ac:dyDescent="0.3">
      <c r="A130" s="27" t="s">
        <v>225</v>
      </c>
      <c r="B130" s="75" t="s">
        <v>22</v>
      </c>
      <c r="C130" s="75"/>
      <c r="D130" s="27"/>
      <c r="E130" s="75" t="s">
        <v>24</v>
      </c>
      <c r="F130" s="75"/>
      <c r="G130" s="27"/>
    </row>
    <row r="131" spans="1:13" x14ac:dyDescent="0.35">
      <c r="A131" s="27"/>
      <c r="B131" s="33" t="s">
        <v>134</v>
      </c>
      <c r="C131" s="33" t="s">
        <v>9</v>
      </c>
      <c r="D131" s="27"/>
      <c r="E131" s="33" t="s">
        <v>134</v>
      </c>
      <c r="F131" s="33" t="s">
        <v>9</v>
      </c>
      <c r="G131" s="27"/>
    </row>
    <row r="132" spans="1:13" x14ac:dyDescent="0.35">
      <c r="A132" s="27"/>
      <c r="B132" s="26">
        <v>1</v>
      </c>
      <c r="C132" s="26">
        <v>1.1586179999999999</v>
      </c>
      <c r="D132" s="27"/>
      <c r="E132" s="26">
        <v>1</v>
      </c>
      <c r="F132" s="26">
        <v>1.3657820000000001</v>
      </c>
      <c r="G132" s="27"/>
    </row>
    <row r="133" spans="1:13" x14ac:dyDescent="0.35">
      <c r="A133" s="27"/>
      <c r="B133" s="26">
        <v>1</v>
      </c>
      <c r="C133" s="26">
        <v>1.473511</v>
      </c>
      <c r="D133" s="27"/>
      <c r="E133" s="26">
        <v>1</v>
      </c>
      <c r="F133" s="26">
        <v>0.90750600000000003</v>
      </c>
      <c r="G133" s="27"/>
    </row>
    <row r="134" spans="1:13" x14ac:dyDescent="0.35">
      <c r="A134" s="27"/>
      <c r="B134" s="26">
        <v>1</v>
      </c>
      <c r="C134" s="26">
        <v>1.2089620000000001</v>
      </c>
      <c r="D134" s="27"/>
      <c r="E134" s="26">
        <v>1</v>
      </c>
      <c r="F134" s="26">
        <v>0.88866299999999998</v>
      </c>
      <c r="G134" s="27"/>
    </row>
    <row r="135" spans="1:13" x14ac:dyDescent="0.3">
      <c r="A135" s="27"/>
      <c r="B135" s="27"/>
      <c r="C135" s="27"/>
      <c r="D135" s="27"/>
      <c r="E135" s="27"/>
      <c r="F135" s="27"/>
      <c r="G135" s="27"/>
    </row>
    <row r="136" spans="1:13" x14ac:dyDescent="0.3">
      <c r="A136" s="27"/>
      <c r="B136" s="27"/>
      <c r="C136" s="27"/>
      <c r="D136" s="27"/>
      <c r="E136" s="27"/>
      <c r="F136" s="27"/>
      <c r="G136" s="27"/>
    </row>
    <row r="137" spans="1:13" x14ac:dyDescent="0.3">
      <c r="A137" s="27"/>
      <c r="B137" s="27"/>
      <c r="C137" s="27"/>
      <c r="D137" s="27"/>
      <c r="E137" s="27"/>
      <c r="F137" s="27"/>
      <c r="G137" s="27"/>
    </row>
    <row r="138" spans="1:13" x14ac:dyDescent="0.3">
      <c r="A138" s="27"/>
      <c r="B138" s="27"/>
      <c r="C138" s="27"/>
      <c r="D138" s="27"/>
      <c r="E138" s="27"/>
      <c r="F138" s="27"/>
      <c r="G138" s="27"/>
    </row>
    <row r="139" spans="1:13" x14ac:dyDescent="0.3">
      <c r="A139" s="27" t="s">
        <v>226</v>
      </c>
      <c r="B139" s="15" t="s">
        <v>184</v>
      </c>
      <c r="C139" s="15"/>
      <c r="D139" s="27"/>
      <c r="E139" s="27"/>
      <c r="F139" s="27"/>
      <c r="G139" s="27"/>
    </row>
    <row r="140" spans="1:13" x14ac:dyDescent="0.35">
      <c r="A140" s="27"/>
      <c r="B140" s="24" t="s">
        <v>134</v>
      </c>
      <c r="C140" s="24" t="s">
        <v>9</v>
      </c>
      <c r="D140" s="27"/>
      <c r="E140" s="27"/>
      <c r="F140" s="27"/>
      <c r="G140" s="27"/>
    </row>
    <row r="141" spans="1:13" x14ac:dyDescent="0.35">
      <c r="A141" s="27"/>
      <c r="B141" s="25">
        <v>8.3333329999999997</v>
      </c>
      <c r="C141" s="25">
        <v>80</v>
      </c>
      <c r="D141" s="27"/>
      <c r="E141" s="27"/>
      <c r="F141" s="27"/>
      <c r="G141" s="27"/>
    </row>
    <row r="142" spans="1:13" x14ac:dyDescent="0.35">
      <c r="A142" s="27"/>
      <c r="B142" s="25">
        <v>17.391300000000001</v>
      </c>
      <c r="C142" s="25">
        <v>81.25</v>
      </c>
      <c r="D142" s="27"/>
      <c r="E142" s="27"/>
      <c r="F142" s="27"/>
      <c r="G142" s="27"/>
    </row>
    <row r="143" spans="1:13" x14ac:dyDescent="0.35">
      <c r="A143" s="27"/>
      <c r="B143" s="25">
        <v>20</v>
      </c>
      <c r="C143" s="25">
        <v>76.744190000000003</v>
      </c>
      <c r="D143" s="27"/>
      <c r="E143" s="27"/>
      <c r="F143" s="27"/>
      <c r="G143" s="27"/>
    </row>
    <row r="144" spans="1:13" x14ac:dyDescent="0.35">
      <c r="A144" s="27"/>
      <c r="B144" s="25">
        <v>27.77778</v>
      </c>
      <c r="C144" s="25">
        <v>65</v>
      </c>
      <c r="D144" s="27"/>
      <c r="E144" s="27"/>
      <c r="F144" s="27"/>
      <c r="G144" s="27"/>
    </row>
    <row r="145" spans="1:7" x14ac:dyDescent="0.35">
      <c r="A145" s="27"/>
      <c r="B145" s="25">
        <v>35.483870000000003</v>
      </c>
      <c r="C145" s="25">
        <v>69.230770000000007</v>
      </c>
      <c r="D145" s="27"/>
      <c r="E145" s="27"/>
      <c r="F145" s="27"/>
      <c r="G145" s="27"/>
    </row>
    <row r="146" spans="1:7" x14ac:dyDescent="0.35">
      <c r="A146" s="27"/>
      <c r="B146" s="25">
        <v>31.25</v>
      </c>
      <c r="C146" s="25">
        <v>63.636360000000003</v>
      </c>
      <c r="D146" s="27"/>
      <c r="E146" s="27"/>
      <c r="F146" s="27"/>
      <c r="G146" s="27"/>
    </row>
    <row r="147" spans="1:7" x14ac:dyDescent="0.35">
      <c r="A147" s="27"/>
      <c r="B147" s="25">
        <v>28.846150000000002</v>
      </c>
      <c r="C147" s="25">
        <v>66.666669999999996</v>
      </c>
      <c r="D147" s="27"/>
      <c r="E147" s="27"/>
      <c r="F147" s="27"/>
      <c r="G147" s="27"/>
    </row>
    <row r="148" spans="1:7" x14ac:dyDescent="0.35">
      <c r="A148" s="27"/>
      <c r="B148" s="25">
        <v>6.0606059999999999</v>
      </c>
      <c r="C148" s="25">
        <v>77.586209999999994</v>
      </c>
      <c r="D148" s="27"/>
      <c r="E148" s="27"/>
      <c r="F148" s="27"/>
      <c r="G148" s="27"/>
    </row>
    <row r="149" spans="1:7" x14ac:dyDescent="0.35">
      <c r="A149" s="27"/>
      <c r="B149" s="25">
        <v>21.052630000000001</v>
      </c>
      <c r="C149" s="25">
        <v>78.571430000000007</v>
      </c>
      <c r="D149" s="27"/>
      <c r="E149" s="27"/>
      <c r="F149" s="27"/>
      <c r="G149" s="27"/>
    </row>
    <row r="150" spans="1:7" x14ac:dyDescent="0.35">
      <c r="A150" s="27"/>
      <c r="B150" s="25">
        <v>14.28571</v>
      </c>
      <c r="C150" s="25">
        <v>70</v>
      </c>
      <c r="D150" s="27"/>
      <c r="E150" s="27"/>
      <c r="F150" s="27"/>
      <c r="G150" s="27"/>
    </row>
    <row r="151" spans="1:7" x14ac:dyDescent="0.35">
      <c r="A151" s="27"/>
      <c r="B151" s="25">
        <v>40</v>
      </c>
      <c r="C151" s="25">
        <v>60</v>
      </c>
      <c r="D151" s="27"/>
      <c r="E151" s="27"/>
      <c r="F151" s="27"/>
      <c r="G151" s="27"/>
    </row>
    <row r="152" spans="1:7" x14ac:dyDescent="0.35">
      <c r="A152" s="27"/>
      <c r="B152" s="25">
        <v>26.086960000000001</v>
      </c>
      <c r="C152" s="25">
        <v>64.285709999999995</v>
      </c>
      <c r="D152" s="27"/>
      <c r="E152" s="27"/>
      <c r="F152" s="27"/>
      <c r="G152" s="27"/>
    </row>
    <row r="153" spans="1:7" x14ac:dyDescent="0.35">
      <c r="A153" s="27"/>
      <c r="B153" s="25">
        <v>40</v>
      </c>
      <c r="C153" s="25">
        <v>53.333329999999997</v>
      </c>
      <c r="D153" s="27"/>
      <c r="E153" s="27"/>
      <c r="F153" s="27"/>
      <c r="G153" s="27"/>
    </row>
    <row r="154" spans="1:7" x14ac:dyDescent="0.35">
      <c r="A154" s="27"/>
      <c r="B154" s="25"/>
      <c r="C154" s="25">
        <v>57.142859999999999</v>
      </c>
      <c r="D154" s="27"/>
      <c r="E154" s="27"/>
      <c r="F154" s="27"/>
      <c r="G154" s="27"/>
    </row>
    <row r="155" spans="1:7" x14ac:dyDescent="0.35">
      <c r="A155" s="27"/>
      <c r="B155" s="25"/>
      <c r="C155" s="25">
        <v>57.894739999999999</v>
      </c>
      <c r="D155" s="27"/>
      <c r="E155" s="27"/>
      <c r="F155" s="27"/>
      <c r="G155" s="27"/>
    </row>
    <row r="156" spans="1:7" x14ac:dyDescent="0.3">
      <c r="A156" s="27"/>
      <c r="B156" s="27"/>
      <c r="C156" s="27"/>
      <c r="D156" s="27"/>
      <c r="E156" s="27"/>
      <c r="F156" s="27"/>
      <c r="G156" s="27"/>
    </row>
    <row r="157" spans="1:7" x14ac:dyDescent="0.3">
      <c r="A157" s="27"/>
      <c r="B157" s="27"/>
      <c r="C157" s="27"/>
      <c r="D157" s="27"/>
      <c r="E157" s="27"/>
      <c r="F157" s="27"/>
      <c r="G157" s="27"/>
    </row>
    <row r="159" spans="1:7" x14ac:dyDescent="0.3">
      <c r="A159" s="7" t="s">
        <v>190</v>
      </c>
      <c r="B159" s="74" t="s">
        <v>189</v>
      </c>
      <c r="C159" s="74"/>
    </row>
    <row r="160" spans="1:7" x14ac:dyDescent="0.3">
      <c r="B160" s="10" t="s">
        <v>160</v>
      </c>
      <c r="C160" s="10" t="s">
        <v>161</v>
      </c>
    </row>
    <row r="161" spans="1:3" x14ac:dyDescent="0.3">
      <c r="B161" s="10">
        <v>1</v>
      </c>
      <c r="C161" s="10">
        <v>1.392811</v>
      </c>
    </row>
    <row r="162" spans="1:3" x14ac:dyDescent="0.3">
      <c r="B162" s="10">
        <v>1</v>
      </c>
      <c r="C162" s="10">
        <v>1.308268</v>
      </c>
    </row>
    <row r="163" spans="1:3" x14ac:dyDescent="0.3">
      <c r="B163" s="10">
        <v>1</v>
      </c>
      <c r="C163" s="10">
        <v>1.4504680000000001</v>
      </c>
    </row>
    <row r="168" spans="1:3" x14ac:dyDescent="0.3">
      <c r="A168" s="7" t="s">
        <v>227</v>
      </c>
      <c r="B168" s="74" t="s">
        <v>187</v>
      </c>
      <c r="C168" s="74"/>
    </row>
    <row r="169" spans="1:3" x14ac:dyDescent="0.3">
      <c r="B169" s="10" t="s">
        <v>160</v>
      </c>
      <c r="C169" s="10" t="s">
        <v>161</v>
      </c>
    </row>
    <row r="170" spans="1:3" x14ac:dyDescent="0.3">
      <c r="B170" s="10">
        <v>1</v>
      </c>
      <c r="C170" s="10">
        <v>4466</v>
      </c>
    </row>
    <row r="171" spans="1:3" x14ac:dyDescent="0.3">
      <c r="B171" s="10">
        <v>0</v>
      </c>
      <c r="C171" s="10">
        <v>4345</v>
      </c>
    </row>
    <row r="172" spans="1:3" x14ac:dyDescent="0.3">
      <c r="B172" s="10">
        <v>0</v>
      </c>
      <c r="C172" s="10">
        <v>1380</v>
      </c>
    </row>
    <row r="173" spans="1:3" x14ac:dyDescent="0.3">
      <c r="B173" s="10">
        <v>0</v>
      </c>
      <c r="C173" s="10">
        <v>2315</v>
      </c>
    </row>
    <row r="174" spans="1:3" x14ac:dyDescent="0.3">
      <c r="B174" s="10">
        <v>0</v>
      </c>
      <c r="C174" s="10">
        <v>4073</v>
      </c>
    </row>
    <row r="175" spans="1:3" x14ac:dyDescent="0.3">
      <c r="B175" s="10">
        <v>0</v>
      </c>
      <c r="C175" s="10">
        <v>2699</v>
      </c>
    </row>
    <row r="176" spans="1:3" x14ac:dyDescent="0.3">
      <c r="B176" s="10">
        <v>14</v>
      </c>
      <c r="C176" s="10">
        <v>1906</v>
      </c>
    </row>
    <row r="177" spans="2:3" x14ac:dyDescent="0.3">
      <c r="B177" s="10">
        <v>5</v>
      </c>
      <c r="C177" s="10">
        <v>5646</v>
      </c>
    </row>
    <row r="178" spans="2:3" x14ac:dyDescent="0.3">
      <c r="B178" s="10">
        <v>3</v>
      </c>
      <c r="C178" s="10">
        <v>3103</v>
      </c>
    </row>
    <row r="179" spans="2:3" x14ac:dyDescent="0.3">
      <c r="B179" s="10">
        <v>0</v>
      </c>
      <c r="C179" s="10">
        <v>3193</v>
      </c>
    </row>
    <row r="180" spans="2:3" x14ac:dyDescent="0.3">
      <c r="B180" s="10">
        <v>1</v>
      </c>
      <c r="C180" s="10">
        <v>1199</v>
      </c>
    </row>
    <row r="181" spans="2:3" x14ac:dyDescent="0.3">
      <c r="B181" s="10">
        <v>0</v>
      </c>
      <c r="C181" s="10">
        <v>10021</v>
      </c>
    </row>
    <row r="182" spans="2:3" x14ac:dyDescent="0.3">
      <c r="B182" s="10">
        <v>7</v>
      </c>
      <c r="C182" s="10">
        <v>9396</v>
      </c>
    </row>
    <row r="183" spans="2:3" x14ac:dyDescent="0.3">
      <c r="B183" s="10">
        <v>7</v>
      </c>
      <c r="C183" s="10">
        <v>5682</v>
      </c>
    </row>
    <row r="184" spans="2:3" x14ac:dyDescent="0.3">
      <c r="B184" s="10">
        <v>12</v>
      </c>
      <c r="C184" s="10">
        <v>1222</v>
      </c>
    </row>
    <row r="185" spans="2:3" x14ac:dyDescent="0.3">
      <c r="B185" s="10">
        <v>0</v>
      </c>
      <c r="C185" s="10">
        <v>3405</v>
      </c>
    </row>
    <row r="186" spans="2:3" x14ac:dyDescent="0.3">
      <c r="B186" s="10">
        <v>32</v>
      </c>
      <c r="C186" s="10">
        <v>4560</v>
      </c>
    </row>
    <row r="187" spans="2:3" x14ac:dyDescent="0.3">
      <c r="B187" s="10">
        <v>0</v>
      </c>
      <c r="C187" s="10">
        <v>1435</v>
      </c>
    </row>
    <row r="188" spans="2:3" x14ac:dyDescent="0.3">
      <c r="B188" s="10">
        <v>0</v>
      </c>
      <c r="C188" s="10">
        <v>1250</v>
      </c>
    </row>
    <row r="189" spans="2:3" x14ac:dyDescent="0.3">
      <c r="B189" s="10">
        <v>0</v>
      </c>
      <c r="C189" s="10">
        <v>7194</v>
      </c>
    </row>
    <row r="190" spans="2:3" x14ac:dyDescent="0.3">
      <c r="B190" s="10">
        <v>0</v>
      </c>
      <c r="C190" s="10">
        <v>4730</v>
      </c>
    </row>
    <row r="191" spans="2:3" x14ac:dyDescent="0.3">
      <c r="B191" s="10">
        <v>0</v>
      </c>
      <c r="C191" s="10">
        <v>215</v>
      </c>
    </row>
    <row r="192" spans="2:3" x14ac:dyDescent="0.3">
      <c r="B192" s="10">
        <v>0</v>
      </c>
      <c r="C192" s="10">
        <v>76</v>
      </c>
    </row>
    <row r="193" spans="2:3" x14ac:dyDescent="0.3">
      <c r="B193" s="10">
        <v>0</v>
      </c>
      <c r="C193" s="10">
        <v>39</v>
      </c>
    </row>
    <row r="194" spans="2:3" x14ac:dyDescent="0.3">
      <c r="B194" s="10">
        <v>0</v>
      </c>
      <c r="C194" s="10">
        <v>219</v>
      </c>
    </row>
    <row r="195" spans="2:3" x14ac:dyDescent="0.3">
      <c r="B195" s="10">
        <v>1</v>
      </c>
      <c r="C195" s="10">
        <v>26</v>
      </c>
    </row>
    <row r="196" spans="2:3" x14ac:dyDescent="0.3">
      <c r="B196" s="10">
        <v>0</v>
      </c>
      <c r="C196" s="10">
        <v>43</v>
      </c>
    </row>
    <row r="197" spans="2:3" x14ac:dyDescent="0.3">
      <c r="B197" s="10">
        <v>0</v>
      </c>
      <c r="C197" s="10">
        <v>257</v>
      </c>
    </row>
    <row r="198" spans="2:3" x14ac:dyDescent="0.3">
      <c r="B198" s="10">
        <v>0</v>
      </c>
      <c r="C198" s="10">
        <v>584</v>
      </c>
    </row>
    <row r="199" spans="2:3" x14ac:dyDescent="0.3">
      <c r="B199" s="10">
        <v>0</v>
      </c>
      <c r="C199" s="10">
        <v>54</v>
      </c>
    </row>
    <row r="200" spans="2:3" x14ac:dyDescent="0.3">
      <c r="B200" s="10">
        <v>0</v>
      </c>
      <c r="C200" s="10">
        <v>938</v>
      </c>
    </row>
    <row r="201" spans="2:3" x14ac:dyDescent="0.3">
      <c r="B201" s="10">
        <v>0</v>
      </c>
      <c r="C201" s="10">
        <v>118</v>
      </c>
    </row>
    <row r="202" spans="2:3" x14ac:dyDescent="0.3">
      <c r="B202" s="10">
        <v>0</v>
      </c>
      <c r="C202" s="10">
        <v>169</v>
      </c>
    </row>
    <row r="203" spans="2:3" x14ac:dyDescent="0.3">
      <c r="B203" s="10">
        <v>0</v>
      </c>
      <c r="C203" s="10">
        <v>177</v>
      </c>
    </row>
    <row r="204" spans="2:3" x14ac:dyDescent="0.3">
      <c r="B204" s="10">
        <v>1</v>
      </c>
      <c r="C204" s="10">
        <v>140</v>
      </c>
    </row>
    <row r="205" spans="2:3" x14ac:dyDescent="0.3">
      <c r="B205" s="10">
        <v>0</v>
      </c>
      <c r="C205" s="10">
        <v>165</v>
      </c>
    </row>
    <row r="206" spans="2:3" x14ac:dyDescent="0.3">
      <c r="B206" s="10">
        <v>0</v>
      </c>
      <c r="C206" s="10">
        <v>157</v>
      </c>
    </row>
    <row r="207" spans="2:3" x14ac:dyDescent="0.3">
      <c r="B207" s="10">
        <v>0</v>
      </c>
      <c r="C207" s="10">
        <v>74</v>
      </c>
    </row>
    <row r="208" spans="2:3" x14ac:dyDescent="0.3">
      <c r="B208" s="10">
        <v>0</v>
      </c>
      <c r="C208" s="10">
        <v>42</v>
      </c>
    </row>
    <row r="209" spans="1:3" x14ac:dyDescent="0.3">
      <c r="B209" s="10">
        <v>0</v>
      </c>
      <c r="C209" s="10">
        <v>392</v>
      </c>
    </row>
    <row r="210" spans="1:3" x14ac:dyDescent="0.3">
      <c r="B210" s="10"/>
      <c r="C210" s="10">
        <v>248</v>
      </c>
    </row>
    <row r="211" spans="1:3" x14ac:dyDescent="0.3">
      <c r="B211" s="10"/>
      <c r="C211" s="10">
        <v>308</v>
      </c>
    </row>
    <row r="212" spans="1:3" x14ac:dyDescent="0.3">
      <c r="B212" s="10"/>
      <c r="C212" s="10">
        <v>90</v>
      </c>
    </row>
    <row r="213" spans="1:3" x14ac:dyDescent="0.3">
      <c r="B213" s="10"/>
      <c r="C213" s="10">
        <v>220</v>
      </c>
    </row>
    <row r="214" spans="1:3" x14ac:dyDescent="0.3">
      <c r="B214" s="10"/>
      <c r="C214" s="10">
        <v>105</v>
      </c>
    </row>
    <row r="215" spans="1:3" x14ac:dyDescent="0.3">
      <c r="B215" s="10"/>
      <c r="C215" s="10">
        <v>21</v>
      </c>
    </row>
    <row r="218" spans="1:3" x14ac:dyDescent="0.3">
      <c r="A218" s="7" t="s">
        <v>191</v>
      </c>
      <c r="B218" s="74" t="s">
        <v>159</v>
      </c>
      <c r="C218" s="74"/>
    </row>
    <row r="219" spans="1:3" x14ac:dyDescent="0.3">
      <c r="B219" s="10" t="s">
        <v>160</v>
      </c>
      <c r="C219" s="10" t="s">
        <v>161</v>
      </c>
    </row>
    <row r="220" spans="1:3" x14ac:dyDescent="0.3">
      <c r="B220" s="10">
        <v>44</v>
      </c>
      <c r="C220" s="10">
        <v>4</v>
      </c>
    </row>
    <row r="221" spans="1:3" x14ac:dyDescent="0.3">
      <c r="B221" s="10">
        <v>128</v>
      </c>
      <c r="C221" s="10">
        <v>6</v>
      </c>
    </row>
    <row r="222" spans="1:3" x14ac:dyDescent="0.3">
      <c r="B222" s="10">
        <v>44</v>
      </c>
      <c r="C222" s="10">
        <v>0</v>
      </c>
    </row>
    <row r="223" spans="1:3" x14ac:dyDescent="0.3">
      <c r="B223" s="10">
        <v>28</v>
      </c>
      <c r="C223" s="10">
        <v>0</v>
      </c>
    </row>
    <row r="224" spans="1:3" x14ac:dyDescent="0.3">
      <c r="B224" s="10">
        <v>162</v>
      </c>
      <c r="C224" s="10">
        <v>0</v>
      </c>
    </row>
    <row r="225" spans="2:3" x14ac:dyDescent="0.3">
      <c r="B225" s="10">
        <v>75</v>
      </c>
      <c r="C225" s="10">
        <v>0</v>
      </c>
    </row>
    <row r="226" spans="2:3" x14ac:dyDescent="0.3">
      <c r="B226" s="10">
        <v>36</v>
      </c>
      <c r="C226" s="10">
        <v>1</v>
      </c>
    </row>
    <row r="227" spans="2:3" x14ac:dyDescent="0.3">
      <c r="B227" s="10">
        <v>110</v>
      </c>
      <c r="C227" s="10">
        <v>0</v>
      </c>
    </row>
    <row r="228" spans="2:3" x14ac:dyDescent="0.3">
      <c r="B228" s="10">
        <v>0</v>
      </c>
      <c r="C228" s="10">
        <v>0</v>
      </c>
    </row>
    <row r="229" spans="2:3" x14ac:dyDescent="0.3">
      <c r="B229" s="10">
        <v>153</v>
      </c>
      <c r="C229" s="10">
        <v>2</v>
      </c>
    </row>
    <row r="230" spans="2:3" x14ac:dyDescent="0.3">
      <c r="B230" s="10">
        <v>59</v>
      </c>
      <c r="C230" s="10">
        <v>4</v>
      </c>
    </row>
    <row r="231" spans="2:3" x14ac:dyDescent="0.3">
      <c r="B231" s="10">
        <v>40</v>
      </c>
      <c r="C231" s="10">
        <v>0</v>
      </c>
    </row>
    <row r="232" spans="2:3" x14ac:dyDescent="0.3">
      <c r="B232" s="10">
        <v>19</v>
      </c>
      <c r="C232" s="10">
        <v>2</v>
      </c>
    </row>
    <row r="233" spans="2:3" x14ac:dyDescent="0.3">
      <c r="B233" s="10">
        <v>60</v>
      </c>
      <c r="C233" s="10">
        <v>7</v>
      </c>
    </row>
    <row r="234" spans="2:3" x14ac:dyDescent="0.3">
      <c r="B234" s="10">
        <v>58</v>
      </c>
      <c r="C234" s="10">
        <v>0</v>
      </c>
    </row>
    <row r="235" spans="2:3" x14ac:dyDescent="0.3">
      <c r="B235" s="10">
        <v>0</v>
      </c>
      <c r="C235" s="10">
        <v>3</v>
      </c>
    </row>
    <row r="236" spans="2:3" x14ac:dyDescent="0.3">
      <c r="B236" s="10">
        <v>13</v>
      </c>
      <c r="C236" s="10">
        <v>34</v>
      </c>
    </row>
    <row r="237" spans="2:3" x14ac:dyDescent="0.3">
      <c r="B237" s="10">
        <v>121</v>
      </c>
      <c r="C237" s="10">
        <v>2</v>
      </c>
    </row>
    <row r="238" spans="2:3" x14ac:dyDescent="0.3">
      <c r="B238" s="10">
        <v>405</v>
      </c>
      <c r="C238" s="10">
        <v>0</v>
      </c>
    </row>
    <row r="239" spans="2:3" x14ac:dyDescent="0.3">
      <c r="B239" s="10">
        <v>102</v>
      </c>
      <c r="C239" s="10">
        <v>3</v>
      </c>
    </row>
    <row r="240" spans="2:3" x14ac:dyDescent="0.3">
      <c r="B240" s="10">
        <v>116</v>
      </c>
      <c r="C240" s="10">
        <v>0</v>
      </c>
    </row>
    <row r="241" spans="2:3" x14ac:dyDescent="0.3">
      <c r="B241" s="10">
        <v>33</v>
      </c>
      <c r="C241" s="10">
        <v>0</v>
      </c>
    </row>
    <row r="242" spans="2:3" x14ac:dyDescent="0.3">
      <c r="B242" s="10">
        <v>167</v>
      </c>
      <c r="C242" s="10">
        <v>0</v>
      </c>
    </row>
    <row r="243" spans="2:3" x14ac:dyDescent="0.3">
      <c r="B243" s="10">
        <v>12</v>
      </c>
      <c r="C243" s="10">
        <v>0</v>
      </c>
    </row>
    <row r="244" spans="2:3" x14ac:dyDescent="0.3">
      <c r="B244" s="10">
        <v>135</v>
      </c>
      <c r="C244" s="10">
        <v>0</v>
      </c>
    </row>
    <row r="245" spans="2:3" x14ac:dyDescent="0.3">
      <c r="B245" s="10">
        <v>55</v>
      </c>
      <c r="C245" s="10">
        <v>0</v>
      </c>
    </row>
    <row r="246" spans="2:3" x14ac:dyDescent="0.3">
      <c r="B246" s="10">
        <v>67</v>
      </c>
      <c r="C246" s="10">
        <v>33</v>
      </c>
    </row>
    <row r="247" spans="2:3" x14ac:dyDescent="0.3">
      <c r="B247" s="10">
        <v>323</v>
      </c>
      <c r="C247" s="10">
        <v>48</v>
      </c>
    </row>
    <row r="248" spans="2:3" x14ac:dyDescent="0.3">
      <c r="B248" s="10">
        <v>26</v>
      </c>
      <c r="C248" s="10">
        <v>15</v>
      </c>
    </row>
    <row r="249" spans="2:3" x14ac:dyDescent="0.3">
      <c r="B249" s="10">
        <v>53</v>
      </c>
      <c r="C249" s="10">
        <v>34</v>
      </c>
    </row>
    <row r="250" spans="2:3" x14ac:dyDescent="0.3">
      <c r="B250" s="10">
        <v>113</v>
      </c>
      <c r="C250" s="10">
        <v>0</v>
      </c>
    </row>
    <row r="251" spans="2:3" x14ac:dyDescent="0.3">
      <c r="B251" s="10">
        <v>91</v>
      </c>
      <c r="C251" s="10">
        <v>0</v>
      </c>
    </row>
    <row r="252" spans="2:3" x14ac:dyDescent="0.3">
      <c r="B252" s="10">
        <v>98</v>
      </c>
      <c r="C252" s="10">
        <v>0</v>
      </c>
    </row>
    <row r="253" spans="2:3" x14ac:dyDescent="0.3">
      <c r="B253" s="10">
        <v>41</v>
      </c>
      <c r="C253" s="10">
        <v>0</v>
      </c>
    </row>
    <row r="254" spans="2:3" x14ac:dyDescent="0.3">
      <c r="B254" s="10">
        <v>25</v>
      </c>
      <c r="C254" s="10">
        <v>0</v>
      </c>
    </row>
    <row r="255" spans="2:3" x14ac:dyDescent="0.3">
      <c r="B255" s="10">
        <v>37</v>
      </c>
      <c r="C255" s="10">
        <v>0</v>
      </c>
    </row>
    <row r="256" spans="2:3" x14ac:dyDescent="0.3">
      <c r="B256" s="10">
        <v>11</v>
      </c>
      <c r="C256" s="10">
        <v>25</v>
      </c>
    </row>
    <row r="257" spans="2:3" x14ac:dyDescent="0.3">
      <c r="B257" s="10">
        <v>18</v>
      </c>
      <c r="C257" s="10">
        <v>0</v>
      </c>
    </row>
    <row r="258" spans="2:3" x14ac:dyDescent="0.3">
      <c r="B258" s="10">
        <v>27</v>
      </c>
      <c r="C258" s="10">
        <v>0</v>
      </c>
    </row>
    <row r="259" spans="2:3" x14ac:dyDescent="0.3">
      <c r="B259" s="10">
        <v>100</v>
      </c>
      <c r="C259" s="10">
        <v>0</v>
      </c>
    </row>
    <row r="260" spans="2:3" x14ac:dyDescent="0.3">
      <c r="B260" s="10">
        <v>29</v>
      </c>
      <c r="C260" s="10">
        <v>0</v>
      </c>
    </row>
    <row r="261" spans="2:3" x14ac:dyDescent="0.3">
      <c r="B261" s="10">
        <v>55</v>
      </c>
      <c r="C261" s="10">
        <v>0</v>
      </c>
    </row>
    <row r="262" spans="2:3" x14ac:dyDescent="0.3">
      <c r="B262" s="10">
        <v>152</v>
      </c>
      <c r="C262" s="10">
        <v>15</v>
      </c>
    </row>
    <row r="263" spans="2:3" x14ac:dyDescent="0.3">
      <c r="B263" s="10">
        <v>118</v>
      </c>
      <c r="C263" s="10">
        <v>19</v>
      </c>
    </row>
    <row r="264" spans="2:3" x14ac:dyDescent="0.3">
      <c r="B264" s="10">
        <v>16</v>
      </c>
      <c r="C264" s="10">
        <v>5</v>
      </c>
    </row>
    <row r="265" spans="2:3" x14ac:dyDescent="0.3">
      <c r="B265" s="10">
        <v>129</v>
      </c>
      <c r="C265" s="10">
        <v>0</v>
      </c>
    </row>
    <row r="266" spans="2:3" x14ac:dyDescent="0.3">
      <c r="B266" s="10">
        <v>280</v>
      </c>
      <c r="C266" s="10">
        <v>0</v>
      </c>
    </row>
    <row r="267" spans="2:3" x14ac:dyDescent="0.3">
      <c r="B267" s="10">
        <v>68</v>
      </c>
      <c r="C267" s="10">
        <v>19</v>
      </c>
    </row>
    <row r="268" spans="2:3" x14ac:dyDescent="0.3">
      <c r="B268" s="10">
        <v>158</v>
      </c>
      <c r="C268" s="10">
        <v>0</v>
      </c>
    </row>
    <row r="269" spans="2:3" x14ac:dyDescent="0.3">
      <c r="B269" s="10">
        <v>128</v>
      </c>
      <c r="C269" s="10">
        <v>0</v>
      </c>
    </row>
    <row r="270" spans="2:3" x14ac:dyDescent="0.3">
      <c r="B270" s="10">
        <v>32</v>
      </c>
      <c r="C270" s="10">
        <v>0</v>
      </c>
    </row>
    <row r="271" spans="2:3" x14ac:dyDescent="0.3">
      <c r="B271" s="10">
        <v>304</v>
      </c>
      <c r="C271" s="10">
        <v>0</v>
      </c>
    </row>
    <row r="272" spans="2:3" x14ac:dyDescent="0.3">
      <c r="B272" s="10">
        <v>193</v>
      </c>
      <c r="C272" s="10">
        <v>0</v>
      </c>
    </row>
    <row r="273" spans="2:3" x14ac:dyDescent="0.3">
      <c r="B273" s="10">
        <v>75</v>
      </c>
      <c r="C273" s="10">
        <v>4</v>
      </c>
    </row>
    <row r="274" spans="2:3" x14ac:dyDescent="0.3">
      <c r="B274" s="10">
        <v>115</v>
      </c>
      <c r="C274" s="10">
        <v>0</v>
      </c>
    </row>
    <row r="275" spans="2:3" x14ac:dyDescent="0.3">
      <c r="B275" s="10">
        <v>40</v>
      </c>
      <c r="C275" s="10">
        <v>0</v>
      </c>
    </row>
    <row r="276" spans="2:3" x14ac:dyDescent="0.3">
      <c r="B276" s="10">
        <v>35</v>
      </c>
      <c r="C276" s="10"/>
    </row>
    <row r="277" spans="2:3" x14ac:dyDescent="0.3">
      <c r="B277" s="10">
        <v>195</v>
      </c>
      <c r="C277" s="10"/>
    </row>
    <row r="278" spans="2:3" x14ac:dyDescent="0.3">
      <c r="B278" s="10">
        <v>110</v>
      </c>
      <c r="C278" s="10"/>
    </row>
    <row r="279" spans="2:3" x14ac:dyDescent="0.3">
      <c r="B279" s="10">
        <v>139</v>
      </c>
      <c r="C279" s="10"/>
    </row>
    <row r="280" spans="2:3" x14ac:dyDescent="0.3">
      <c r="B280" s="10">
        <v>43</v>
      </c>
      <c r="C280" s="10"/>
    </row>
    <row r="281" spans="2:3" x14ac:dyDescent="0.3">
      <c r="B281" s="10">
        <v>254</v>
      </c>
      <c r="C281" s="10"/>
    </row>
    <row r="282" spans="2:3" x14ac:dyDescent="0.3">
      <c r="B282" s="10">
        <v>35</v>
      </c>
      <c r="C282" s="10"/>
    </row>
    <row r="283" spans="2:3" x14ac:dyDescent="0.3">
      <c r="B283" s="10">
        <v>81</v>
      </c>
      <c r="C283" s="10"/>
    </row>
    <row r="284" spans="2:3" x14ac:dyDescent="0.3">
      <c r="B284" s="10">
        <v>49</v>
      </c>
      <c r="C284" s="10"/>
    </row>
    <row r="285" spans="2:3" x14ac:dyDescent="0.3">
      <c r="B285" s="10">
        <v>96</v>
      </c>
      <c r="C285" s="10"/>
    </row>
    <row r="286" spans="2:3" x14ac:dyDescent="0.3">
      <c r="B286" s="10">
        <v>70</v>
      </c>
      <c r="C286" s="10"/>
    </row>
    <row r="287" spans="2:3" x14ac:dyDescent="0.3">
      <c r="B287" s="10">
        <v>45</v>
      </c>
      <c r="C287" s="10"/>
    </row>
    <row r="288" spans="2:3" x14ac:dyDescent="0.3">
      <c r="B288" s="10">
        <v>109</v>
      </c>
      <c r="C288" s="10"/>
    </row>
    <row r="289" spans="2:3" x14ac:dyDescent="0.3">
      <c r="B289" s="10"/>
      <c r="C289" s="10"/>
    </row>
  </sheetData>
  <mergeCells count="8">
    <mergeCell ref="B2:E2"/>
    <mergeCell ref="B3:E3"/>
    <mergeCell ref="B168:C168"/>
    <mergeCell ref="B218:C218"/>
    <mergeCell ref="B130:C130"/>
    <mergeCell ref="E130:F130"/>
    <mergeCell ref="B159:C159"/>
    <mergeCell ref="B10:D1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46"/>
  <sheetViews>
    <sheetView topLeftCell="A16" zoomScale="70" zoomScaleNormal="70" workbookViewId="0">
      <selection activeCell="A16" sqref="A1:XFD1048576"/>
    </sheetView>
  </sheetViews>
  <sheetFormatPr defaultColWidth="9.1328125" defaultRowHeight="13.5" x14ac:dyDescent="0.3"/>
  <cols>
    <col min="1" max="1" width="9.1328125" style="68"/>
    <col min="2" max="2" width="15.796875" style="68" customWidth="1"/>
    <col min="3" max="3" width="13" style="68"/>
    <col min="4" max="4" width="10.796875" style="68" customWidth="1"/>
    <col min="5" max="5" width="9" style="68" customWidth="1"/>
    <col min="6" max="6" width="10.796875" style="68" customWidth="1"/>
    <col min="7" max="7" width="13" style="68"/>
    <col min="8" max="16384" width="9.1328125" style="68"/>
  </cols>
  <sheetData>
    <row r="1" spans="1:13" x14ac:dyDescent="0.3">
      <c r="B1" s="13"/>
      <c r="C1" s="13"/>
      <c r="D1" s="13"/>
      <c r="E1" s="13"/>
    </row>
    <row r="2" spans="1:13" x14ac:dyDescent="0.3">
      <c r="A2" s="68" t="s">
        <v>228</v>
      </c>
      <c r="B2" s="68" t="s">
        <v>26</v>
      </c>
    </row>
    <row r="3" spans="1:13" x14ac:dyDescent="0.35">
      <c r="A3" s="26"/>
      <c r="B3" s="64" t="s">
        <v>30</v>
      </c>
      <c r="C3" s="76" t="s">
        <v>27</v>
      </c>
      <c r="D3" s="76"/>
      <c r="E3" s="76"/>
      <c r="F3" s="64"/>
      <c r="G3" s="76" t="s">
        <v>28</v>
      </c>
      <c r="H3" s="76"/>
      <c r="I3" s="76"/>
      <c r="J3" s="64"/>
      <c r="K3" s="74" t="s">
        <v>325</v>
      </c>
      <c r="L3" s="74"/>
      <c r="M3" s="74"/>
    </row>
    <row r="4" spans="1:13" x14ac:dyDescent="0.35">
      <c r="B4" s="69" t="s">
        <v>327</v>
      </c>
      <c r="C4" s="69">
        <v>100</v>
      </c>
      <c r="D4" s="69">
        <v>100</v>
      </c>
      <c r="E4" s="69">
        <v>100</v>
      </c>
      <c r="F4" s="70"/>
      <c r="G4" s="69">
        <v>100</v>
      </c>
      <c r="H4" s="69">
        <v>100</v>
      </c>
      <c r="I4" s="69">
        <v>100</v>
      </c>
      <c r="J4" s="70"/>
      <c r="K4" s="13">
        <v>23.514432907104492</v>
      </c>
      <c r="L4" s="13">
        <v>23.139907836914063</v>
      </c>
      <c r="M4" s="13">
        <v>22.515356063842773</v>
      </c>
    </row>
    <row r="5" spans="1:13" x14ac:dyDescent="0.35">
      <c r="A5" s="26"/>
      <c r="B5" s="25">
        <v>1.0000000000000001E-5</v>
      </c>
      <c r="C5" s="25">
        <v>109.2086</v>
      </c>
      <c r="D5" s="25">
        <v>125.3237</v>
      </c>
      <c r="E5" s="25">
        <v>129.35249999999999</v>
      </c>
      <c r="F5" s="25"/>
      <c r="G5" s="25">
        <v>80.111630000000005</v>
      </c>
      <c r="H5" s="25">
        <v>52.940600000000003</v>
      </c>
      <c r="I5" s="25">
        <v>48.160310000000003</v>
      </c>
      <c r="J5" s="25"/>
      <c r="K5" s="68">
        <v>23.376482009887695</v>
      </c>
      <c r="L5" s="68">
        <v>23.974119186401367</v>
      </c>
      <c r="M5" s="68">
        <v>24.110649108886719</v>
      </c>
    </row>
    <row r="6" spans="1:13" x14ac:dyDescent="0.35">
      <c r="A6" s="26"/>
      <c r="B6" s="25">
        <v>1E-4</v>
      </c>
      <c r="C6" s="25">
        <v>106.6187</v>
      </c>
      <c r="D6" s="25">
        <v>132.518</v>
      </c>
      <c r="E6" s="25">
        <v>134.6763</v>
      </c>
      <c r="F6" s="25"/>
      <c r="G6" s="25">
        <v>26.560201603499994</v>
      </c>
      <c r="H6" s="25">
        <v>28.177098417266194</v>
      </c>
      <c r="I6" s="25">
        <v>32.079920000000001</v>
      </c>
      <c r="J6" s="25"/>
      <c r="K6" s="68">
        <v>24.969227600097597</v>
      </c>
      <c r="L6" s="68">
        <v>24.8839706420898</v>
      </c>
      <c r="M6" s="68">
        <v>24.696823120117188</v>
      </c>
    </row>
    <row r="7" spans="1:13" x14ac:dyDescent="0.35">
      <c r="A7" s="26"/>
      <c r="B7" s="25">
        <v>1E-3</v>
      </c>
      <c r="C7" s="25">
        <v>135.82730000000001</v>
      </c>
      <c r="D7" s="25">
        <v>148.05760000000001</v>
      </c>
      <c r="E7" s="25">
        <v>136.11510000000001</v>
      </c>
      <c r="F7" s="25"/>
      <c r="G7" s="34">
        <v>9.7481669539151738</v>
      </c>
      <c r="H7" s="34">
        <v>11.912774894760778</v>
      </c>
      <c r="I7" s="34">
        <v>10.421857775541429</v>
      </c>
      <c r="J7" s="25"/>
      <c r="K7" s="68">
        <v>26.415290832519503</v>
      </c>
      <c r="L7" s="68">
        <v>26.125984191894531</v>
      </c>
      <c r="M7" s="68">
        <v>26.318881225585898</v>
      </c>
    </row>
    <row r="8" spans="1:13" x14ac:dyDescent="0.35">
      <c r="A8" s="26"/>
      <c r="B8" s="25">
        <v>0.01</v>
      </c>
      <c r="C8" s="25">
        <v>103.4532</v>
      </c>
      <c r="D8" s="25">
        <v>122.1583</v>
      </c>
      <c r="E8" s="25">
        <v>111.5108</v>
      </c>
      <c r="F8" s="25"/>
      <c r="G8" s="34">
        <v>2.6082878011631201</v>
      </c>
      <c r="H8" s="34">
        <v>4.0417973468192239</v>
      </c>
      <c r="I8" s="34">
        <v>1.7916052340524939</v>
      </c>
      <c r="J8" s="25"/>
      <c r="K8" s="68">
        <v>28.317318725585899</v>
      </c>
      <c r="L8" s="68">
        <v>27.6854248046875</v>
      </c>
      <c r="M8" s="68">
        <v>28.859169006347599</v>
      </c>
    </row>
    <row r="9" spans="1:13" x14ac:dyDescent="0.35">
      <c r="B9" s="25">
        <v>0.1</v>
      </c>
      <c r="C9" s="25">
        <v>38.992809999999999</v>
      </c>
      <c r="D9" s="25">
        <v>23.741009999999999</v>
      </c>
      <c r="E9" s="25">
        <v>49.928060000000002</v>
      </c>
      <c r="F9" s="25"/>
      <c r="G9" s="34">
        <v>6.3803980542223524</v>
      </c>
      <c r="H9" s="34">
        <v>5.6655658023533659</v>
      </c>
      <c r="I9" s="34">
        <v>4.104900632329092</v>
      </c>
      <c r="J9" s="25"/>
      <c r="K9" s="68">
        <v>27.026775360107422</v>
      </c>
      <c r="L9" s="68">
        <v>27.198201751708901</v>
      </c>
      <c r="M9" s="68">
        <v>27.663074493408203</v>
      </c>
    </row>
    <row r="10" spans="1:13" x14ac:dyDescent="0.3">
      <c r="B10" s="15"/>
      <c r="C10" s="15"/>
      <c r="D10" s="63"/>
      <c r="E10" s="63"/>
      <c r="F10" s="62"/>
      <c r="G10" s="62"/>
      <c r="H10" s="62"/>
      <c r="I10" s="62"/>
      <c r="J10" s="62"/>
      <c r="K10" s="62"/>
    </row>
    <row r="11" spans="1:13" x14ac:dyDescent="0.3">
      <c r="B11" s="15"/>
      <c r="C11" s="15"/>
      <c r="D11" s="63"/>
      <c r="E11" s="63"/>
      <c r="F11" s="62"/>
      <c r="G11" s="62"/>
      <c r="H11" s="62"/>
      <c r="I11" s="62"/>
      <c r="J11" s="62"/>
      <c r="K11" s="62"/>
    </row>
    <row r="12" spans="1:13" x14ac:dyDescent="0.3">
      <c r="B12" s="18" t="s">
        <v>31</v>
      </c>
      <c r="C12" s="18"/>
      <c r="D12" s="63"/>
      <c r="E12" s="63"/>
      <c r="F12" s="62"/>
      <c r="G12" s="62"/>
      <c r="H12" s="62"/>
      <c r="I12" s="62"/>
      <c r="J12" s="62"/>
      <c r="K12" s="62"/>
    </row>
    <row r="13" spans="1:13" x14ac:dyDescent="0.35">
      <c r="B13" s="64" t="s">
        <v>30</v>
      </c>
      <c r="C13" s="76" t="s">
        <v>27</v>
      </c>
      <c r="D13" s="76"/>
      <c r="E13" s="76"/>
      <c r="F13" s="25"/>
      <c r="G13" s="76" t="s">
        <v>9</v>
      </c>
      <c r="H13" s="76"/>
      <c r="I13" s="76"/>
      <c r="J13" s="25"/>
      <c r="K13" s="74" t="s">
        <v>325</v>
      </c>
      <c r="L13" s="74"/>
      <c r="M13" s="74"/>
    </row>
    <row r="14" spans="1:13" x14ac:dyDescent="0.35">
      <c r="B14" s="69" t="s">
        <v>327</v>
      </c>
      <c r="C14" s="69">
        <v>100</v>
      </c>
      <c r="D14" s="69">
        <v>100</v>
      </c>
      <c r="E14" s="69">
        <v>100</v>
      </c>
      <c r="F14" s="70"/>
      <c r="G14" s="69">
        <v>100</v>
      </c>
      <c r="H14" s="69">
        <v>100</v>
      </c>
      <c r="I14" s="69">
        <v>100</v>
      </c>
      <c r="J14" s="70"/>
      <c r="K14" s="13">
        <v>22.341926574707031</v>
      </c>
      <c r="L14" s="13">
        <v>22.362785339355469</v>
      </c>
      <c r="M14" s="13">
        <v>21.0692138671875</v>
      </c>
    </row>
    <row r="15" spans="1:13" x14ac:dyDescent="0.35">
      <c r="B15" s="25">
        <v>1.0000000000000001E-5</v>
      </c>
      <c r="C15" s="25">
        <v>127.286</v>
      </c>
      <c r="D15" s="25">
        <v>130.86779999999999</v>
      </c>
      <c r="E15" s="25">
        <v>124.0536</v>
      </c>
      <c r="F15" s="25"/>
      <c r="G15" s="25">
        <v>41.68432</v>
      </c>
      <c r="H15" s="25">
        <v>53.117339999999999</v>
      </c>
      <c r="I15" s="25">
        <v>39.710069819564886</v>
      </c>
      <c r="K15" s="68">
        <v>23.187065124511719</v>
      </c>
      <c r="L15" s="68">
        <v>22.837387084960938</v>
      </c>
      <c r="M15" s="68">
        <v>23.257065124511701</v>
      </c>
    </row>
    <row r="16" spans="1:13" x14ac:dyDescent="0.35">
      <c r="B16" s="25">
        <v>1E-4</v>
      </c>
      <c r="C16" s="25">
        <v>146.33080000000001</v>
      </c>
      <c r="D16" s="25">
        <v>140.7397</v>
      </c>
      <c r="E16" s="25">
        <v>136.1969</v>
      </c>
      <c r="F16" s="25"/>
      <c r="G16" s="25">
        <v>19.427330000000001</v>
      </c>
      <c r="H16" s="25">
        <v>17.077919999999999</v>
      </c>
      <c r="I16" s="25">
        <v>33.245199999999997</v>
      </c>
      <c r="K16" s="68">
        <v>24.288482666015625</v>
      </c>
      <c r="L16" s="68">
        <v>24.474437713623047</v>
      </c>
      <c r="M16" s="68">
        <v>23.513423919677734</v>
      </c>
    </row>
    <row r="17" spans="1:13" x14ac:dyDescent="0.35">
      <c r="B17" s="25">
        <v>1E-3</v>
      </c>
      <c r="C17" s="25">
        <v>132.78970000000001</v>
      </c>
      <c r="D17" s="25">
        <v>136.80840000000001</v>
      </c>
      <c r="E17" s="25">
        <v>122.9179</v>
      </c>
      <c r="F17" s="25"/>
      <c r="G17" s="25">
        <v>7.5168941157024465</v>
      </c>
      <c r="H17" s="25">
        <v>0.77539000000000002</v>
      </c>
      <c r="I17" s="25">
        <v>10.860670000000001</v>
      </c>
      <c r="K17" s="68">
        <v>28.935504913330078</v>
      </c>
      <c r="L17" s="68">
        <v>25.127456665039063</v>
      </c>
      <c r="M17" s="68">
        <v>25.658361434936502</v>
      </c>
    </row>
    <row r="18" spans="1:13" x14ac:dyDescent="0.35">
      <c r="B18" s="25">
        <v>0.01</v>
      </c>
      <c r="C18" s="25">
        <v>127.9849</v>
      </c>
      <c r="D18" s="25">
        <v>132.52770000000001</v>
      </c>
      <c r="E18" s="25">
        <v>119.2487</v>
      </c>
      <c r="F18" s="25"/>
      <c r="G18" s="25">
        <v>16.495539999999998</v>
      </c>
      <c r="H18" s="25">
        <v>7.8337820000000002</v>
      </c>
      <c r="I18" s="25">
        <v>5.9554822313518372</v>
      </c>
      <c r="K18" s="68">
        <v>24.524494171142578</v>
      </c>
      <c r="L18" s="68">
        <v>25.598789215087891</v>
      </c>
      <c r="M18" s="68">
        <v>25.994279785156202</v>
      </c>
    </row>
    <row r="19" spans="1:13" x14ac:dyDescent="0.35">
      <c r="B19" s="25">
        <v>0.1</v>
      </c>
      <c r="C19" s="25">
        <v>72.947000000000003</v>
      </c>
      <c r="D19" s="25">
        <v>68.753640000000004</v>
      </c>
      <c r="E19" s="25">
        <v>69.80198</v>
      </c>
      <c r="F19" s="25"/>
      <c r="G19" s="25">
        <v>1.5051410000000001</v>
      </c>
      <c r="H19" s="25">
        <v>2.3391000000000002</v>
      </c>
      <c r="I19" s="25">
        <v>0.96882299999999999</v>
      </c>
      <c r="K19" s="68">
        <v>27.978599548339844</v>
      </c>
      <c r="L19" s="68">
        <v>27.342544555664063</v>
      </c>
      <c r="M19" s="68">
        <v>28.614192962646484</v>
      </c>
    </row>
    <row r="20" spans="1:13" x14ac:dyDescent="0.3">
      <c r="B20" s="27"/>
      <c r="C20" s="27"/>
      <c r="D20" s="27"/>
      <c r="E20" s="27"/>
      <c r="F20" s="27"/>
      <c r="G20" s="27"/>
      <c r="H20" s="27"/>
      <c r="I20" s="27"/>
      <c r="J20" s="27"/>
    </row>
    <row r="21" spans="1:13" x14ac:dyDescent="0.3">
      <c r="A21" s="68" t="s">
        <v>229</v>
      </c>
      <c r="B21" s="68" t="s">
        <v>34</v>
      </c>
      <c r="J21" s="27"/>
    </row>
    <row r="22" spans="1:13" x14ac:dyDescent="0.35">
      <c r="B22" s="64" t="s">
        <v>30</v>
      </c>
      <c r="C22" s="76" t="s">
        <v>27</v>
      </c>
      <c r="D22" s="76"/>
      <c r="E22" s="76"/>
      <c r="F22" s="76"/>
      <c r="G22" s="76" t="s">
        <v>9</v>
      </c>
      <c r="H22" s="76"/>
      <c r="I22" s="76"/>
      <c r="J22" s="27"/>
      <c r="K22" s="74" t="s">
        <v>325</v>
      </c>
      <c r="L22" s="74"/>
      <c r="M22" s="74"/>
    </row>
    <row r="23" spans="1:13" x14ac:dyDescent="0.35">
      <c r="B23" s="69" t="s">
        <v>327</v>
      </c>
      <c r="C23" s="69">
        <v>100</v>
      </c>
      <c r="D23" s="69">
        <v>100</v>
      </c>
      <c r="E23" s="69">
        <v>100</v>
      </c>
      <c r="F23" s="70"/>
      <c r="G23" s="69">
        <v>100</v>
      </c>
      <c r="H23" s="69">
        <v>100</v>
      </c>
      <c r="I23" s="69">
        <v>100</v>
      </c>
      <c r="J23" s="70"/>
      <c r="K23" s="13">
        <v>24.703750610351563</v>
      </c>
      <c r="L23" s="13">
        <v>21.788473129272461</v>
      </c>
      <c r="M23" s="13">
        <v>23.184747695922852</v>
      </c>
    </row>
    <row r="24" spans="1:13" x14ac:dyDescent="0.35">
      <c r="B24" s="25">
        <v>1.0000000000000001E-5</v>
      </c>
      <c r="C24" s="25">
        <v>88.821749999999994</v>
      </c>
      <c r="D24" s="25">
        <v>95.287009999999995</v>
      </c>
      <c r="E24" s="25">
        <v>88.1571</v>
      </c>
      <c r="F24" s="25"/>
      <c r="G24" s="34">
        <v>40.088715771618809</v>
      </c>
      <c r="H24" s="34">
        <v>65.304064846170675</v>
      </c>
      <c r="I24" s="34">
        <v>65.311821801553364</v>
      </c>
      <c r="J24" s="64"/>
      <c r="K24" s="68">
        <v>24.544389038085903</v>
      </c>
      <c r="L24" s="68">
        <v>23.840412445068299</v>
      </c>
      <c r="M24" s="68">
        <v>23.840241088867099</v>
      </c>
    </row>
    <row r="25" spans="1:13" x14ac:dyDescent="0.35">
      <c r="B25" s="25">
        <v>1E-4</v>
      </c>
      <c r="C25" s="25">
        <v>106.40479999999999</v>
      </c>
      <c r="D25" s="25">
        <v>87.432019999999994</v>
      </c>
      <c r="E25" s="25">
        <v>86.102720000000005</v>
      </c>
      <c r="F25" s="25"/>
      <c r="G25" s="34">
        <v>54.828074146203157</v>
      </c>
      <c r="H25" s="34">
        <v>32.235800449001303</v>
      </c>
      <c r="I25" s="34">
        <v>67.548341771206296</v>
      </c>
      <c r="J25" s="25"/>
      <c r="K25" s="68">
        <v>24.858921432495102</v>
      </c>
      <c r="L25" s="68">
        <v>23.791664886474599</v>
      </c>
      <c r="M25" s="68">
        <v>24.092670440673828</v>
      </c>
    </row>
    <row r="26" spans="1:13" x14ac:dyDescent="0.35">
      <c r="B26" s="25">
        <v>1E-3</v>
      </c>
      <c r="C26" s="25">
        <v>90.030209999999997</v>
      </c>
      <c r="D26" s="25">
        <v>81.752269999999996</v>
      </c>
      <c r="E26" s="25">
        <v>81.752269999999996</v>
      </c>
      <c r="F26" s="25"/>
      <c r="G26" s="25">
        <v>19.398167268840588</v>
      </c>
      <c r="H26" s="25">
        <v>14.65344</v>
      </c>
      <c r="I26" s="25">
        <v>32.685560000000002</v>
      </c>
      <c r="J26" s="25"/>
      <c r="K26" s="68">
        <v>25.591664886474597</v>
      </c>
      <c r="L26" s="68">
        <v>24.838932037353516</v>
      </c>
      <c r="M26" s="68">
        <v>25.996345520019531</v>
      </c>
    </row>
    <row r="27" spans="1:13" x14ac:dyDescent="0.35">
      <c r="B27" s="25">
        <v>0.01</v>
      </c>
      <c r="C27" s="25">
        <v>89.003020000000006</v>
      </c>
      <c r="D27" s="25">
        <v>80.302109999999999</v>
      </c>
      <c r="E27" s="25">
        <v>76.193349999999995</v>
      </c>
      <c r="F27" s="25"/>
      <c r="G27" s="25">
        <v>4.363181</v>
      </c>
      <c r="H27" s="25">
        <v>3.736478</v>
      </c>
      <c r="I27" s="25">
        <v>9.6290270000000007</v>
      </c>
      <c r="J27" s="25"/>
      <c r="K27" s="68">
        <v>27.744132995605469</v>
      </c>
      <c r="L27" s="68">
        <v>27.96783447265625</v>
      </c>
      <c r="M27" s="68">
        <v>26.602123260498047</v>
      </c>
    </row>
    <row r="28" spans="1:13" x14ac:dyDescent="0.35">
      <c r="B28" s="25">
        <v>0.1</v>
      </c>
      <c r="C28" s="25">
        <v>81.570999999999998</v>
      </c>
      <c r="D28" s="25">
        <v>80.422960000000003</v>
      </c>
      <c r="E28" s="25">
        <v>71.359520000000003</v>
      </c>
      <c r="F28" s="25"/>
      <c r="G28" s="25">
        <v>9.4920650000000002</v>
      </c>
      <c r="H28" s="25">
        <v>5.5851230000000003</v>
      </c>
      <c r="I28" s="25">
        <v>3.0428470000000001</v>
      </c>
      <c r="J28" s="25"/>
      <c r="K28" s="68">
        <v>26.622791290283203</v>
      </c>
      <c r="L28" s="68">
        <v>27.387924194335938</v>
      </c>
      <c r="M28" s="68">
        <v>28.264091491699219</v>
      </c>
    </row>
    <row r="29" spans="1:13" x14ac:dyDescent="0.35">
      <c r="J29" s="25"/>
    </row>
    <row r="30" spans="1:13" x14ac:dyDescent="0.35">
      <c r="B30" s="25" t="s">
        <v>35</v>
      </c>
      <c r="C30" s="18"/>
      <c r="D30" s="18"/>
      <c r="E30" s="18"/>
      <c r="F30" s="18"/>
    </row>
    <row r="31" spans="1:13" x14ac:dyDescent="0.35">
      <c r="B31" s="64" t="s">
        <v>30</v>
      </c>
      <c r="C31" s="76" t="s">
        <v>27</v>
      </c>
      <c r="D31" s="76"/>
      <c r="E31" s="76"/>
      <c r="F31" s="25"/>
      <c r="G31" s="76" t="s">
        <v>9</v>
      </c>
      <c r="H31" s="76"/>
      <c r="I31" s="76"/>
      <c r="J31" s="25"/>
      <c r="K31" s="74" t="s">
        <v>325</v>
      </c>
      <c r="L31" s="74"/>
      <c r="M31" s="74"/>
    </row>
    <row r="32" spans="1:13" x14ac:dyDescent="0.35">
      <c r="B32" s="69" t="s">
        <v>327</v>
      </c>
      <c r="C32" s="69">
        <v>100</v>
      </c>
      <c r="D32" s="69">
        <v>100</v>
      </c>
      <c r="E32" s="69">
        <v>100</v>
      </c>
      <c r="F32" s="70"/>
      <c r="G32" s="69">
        <v>100</v>
      </c>
      <c r="H32" s="69">
        <v>100</v>
      </c>
      <c r="I32" s="69">
        <v>100</v>
      </c>
      <c r="J32" s="70"/>
      <c r="K32" s="13">
        <v>23.624631881713867</v>
      </c>
      <c r="L32" s="13">
        <v>23.628149032592773</v>
      </c>
      <c r="M32" s="13">
        <v>24.393901824951172</v>
      </c>
    </row>
    <row r="33" spans="1:13" x14ac:dyDescent="0.35">
      <c r="B33" s="25">
        <v>1.0000000000000001E-5</v>
      </c>
      <c r="C33" s="25">
        <v>71.217650000000006</v>
      </c>
      <c r="D33" s="25">
        <v>65.529570000000007</v>
      </c>
      <c r="E33" s="25">
        <v>69.072969999999998</v>
      </c>
      <c r="F33" s="25"/>
      <c r="G33" s="25">
        <v>8.0859319999999997</v>
      </c>
      <c r="H33" s="25">
        <v>5.0562529999999999</v>
      </c>
      <c r="I33" s="25">
        <v>14.289791966231737</v>
      </c>
      <c r="J33" s="25"/>
      <c r="K33" s="68">
        <v>27.510669708251953</v>
      </c>
      <c r="L33" s="68">
        <v>28.188014984130859</v>
      </c>
      <c r="M33" s="68">
        <v>26.689170761108301</v>
      </c>
    </row>
    <row r="34" spans="1:13" x14ac:dyDescent="0.35">
      <c r="B34" s="25">
        <v>1E-4</v>
      </c>
      <c r="C34" s="25">
        <v>48.372059999999998</v>
      </c>
      <c r="D34" s="25">
        <v>49.584269999999997</v>
      </c>
      <c r="E34" s="25">
        <v>53.127670000000002</v>
      </c>
      <c r="F34" s="25"/>
      <c r="G34" s="25">
        <v>17.37509</v>
      </c>
      <c r="H34" s="25">
        <v>13.5837</v>
      </c>
      <c r="I34" s="25">
        <v>13.970346486840294</v>
      </c>
      <c r="J34" s="25"/>
      <c r="K34" s="68">
        <v>26.407135009765625</v>
      </c>
      <c r="L34" s="68">
        <v>26.762279510498047</v>
      </c>
      <c r="M34" s="68">
        <v>26.721787872314401</v>
      </c>
    </row>
    <row r="35" spans="1:13" x14ac:dyDescent="0.35">
      <c r="B35" s="25">
        <v>1E-3</v>
      </c>
      <c r="C35" s="25">
        <v>48.838290000000001</v>
      </c>
      <c r="D35" s="25">
        <v>50.516750000000002</v>
      </c>
      <c r="E35" s="25">
        <v>49.677520000000001</v>
      </c>
      <c r="F35" s="25"/>
      <c r="G35" s="25">
        <v>3.43432</v>
      </c>
      <c r="H35" s="25">
        <v>3.590649</v>
      </c>
      <c r="I35" s="25">
        <v>4.4134349999999998</v>
      </c>
      <c r="J35" s="25"/>
      <c r="K35" s="68">
        <v>28.746059417724609</v>
      </c>
      <c r="L35" s="68">
        <v>28.681838989257813</v>
      </c>
      <c r="M35" s="68">
        <v>28.384181976318359</v>
      </c>
    </row>
    <row r="36" spans="1:13" x14ac:dyDescent="0.35">
      <c r="B36" s="25">
        <v>0.01</v>
      </c>
      <c r="C36" s="25">
        <v>40.352789999999999</v>
      </c>
      <c r="D36" s="25">
        <v>44.175930000000001</v>
      </c>
      <c r="E36" s="25">
        <v>38.394590000000001</v>
      </c>
      <c r="F36" s="25"/>
      <c r="G36" s="25">
        <v>2.6621450000000002</v>
      </c>
      <c r="H36" s="25">
        <v>5.0017716960490652</v>
      </c>
      <c r="I36" s="25">
        <v>7.7944033846914813</v>
      </c>
      <c r="J36" s="25"/>
      <c r="K36" s="68">
        <v>29.113494873046875</v>
      </c>
      <c r="L36" s="68">
        <v>28.203644561767497</v>
      </c>
      <c r="M36" s="68">
        <v>27.563645172119102</v>
      </c>
    </row>
    <row r="37" spans="1:13" x14ac:dyDescent="0.35">
      <c r="B37" s="25">
        <v>0.1</v>
      </c>
      <c r="C37" s="25">
        <v>21.05059</v>
      </c>
      <c r="D37" s="25">
        <v>23.102029999999999</v>
      </c>
      <c r="E37" s="25">
        <v>22.822289999999999</v>
      </c>
      <c r="F37" s="25"/>
      <c r="G37" s="25">
        <v>12.369590000000001</v>
      </c>
      <c r="H37" s="25">
        <v>3.2831990000000002</v>
      </c>
      <c r="I37" s="25">
        <v>2.5279930398571255</v>
      </c>
      <c r="J37" s="25"/>
      <c r="K37" s="68">
        <v>26.897357940673828</v>
      </c>
      <c r="L37" s="68">
        <v>28.810981750488281</v>
      </c>
      <c r="M37" s="68">
        <v>29.188091278076172</v>
      </c>
    </row>
    <row r="39" spans="1:13" x14ac:dyDescent="0.3">
      <c r="B39" s="18"/>
      <c r="C39" s="18"/>
      <c r="D39" s="18"/>
      <c r="E39" s="18"/>
      <c r="F39" s="18"/>
    </row>
    <row r="40" spans="1:13" x14ac:dyDescent="0.3">
      <c r="A40" s="68" t="s">
        <v>33</v>
      </c>
      <c r="B40" s="28" t="s">
        <v>32</v>
      </c>
      <c r="C40" s="27"/>
      <c r="D40" s="27"/>
      <c r="E40" s="27"/>
      <c r="F40" s="27"/>
      <c r="G40" s="27"/>
      <c r="H40" s="27"/>
      <c r="I40" s="27"/>
    </row>
    <row r="41" spans="1:13" x14ac:dyDescent="0.35">
      <c r="B41" s="64" t="s">
        <v>30</v>
      </c>
      <c r="C41" s="76" t="s">
        <v>27</v>
      </c>
      <c r="D41" s="76"/>
      <c r="E41" s="76"/>
      <c r="F41" s="25"/>
      <c r="G41" s="76" t="s">
        <v>9</v>
      </c>
      <c r="H41" s="76"/>
      <c r="I41" s="76"/>
      <c r="K41" s="74" t="s">
        <v>325</v>
      </c>
      <c r="L41" s="74"/>
      <c r="M41" s="74"/>
    </row>
    <row r="42" spans="1:13" x14ac:dyDescent="0.35">
      <c r="B42" s="69" t="s">
        <v>327</v>
      </c>
      <c r="C42" s="69">
        <v>100</v>
      </c>
      <c r="D42" s="69">
        <v>100</v>
      </c>
      <c r="E42" s="69">
        <v>100</v>
      </c>
      <c r="F42" s="70"/>
      <c r="G42" s="69">
        <v>100</v>
      </c>
      <c r="H42" s="69">
        <v>100</v>
      </c>
      <c r="I42" s="69">
        <v>100</v>
      </c>
      <c r="J42" s="70"/>
      <c r="K42" s="13">
        <v>21.677379608154297</v>
      </c>
      <c r="L42" s="13">
        <v>22.100116729736328</v>
      </c>
      <c r="M42" s="13">
        <v>22.424185752868652</v>
      </c>
    </row>
    <row r="43" spans="1:13" x14ac:dyDescent="0.35">
      <c r="B43" s="25">
        <v>1.0000000000000001E-5</v>
      </c>
      <c r="C43" s="25">
        <v>96.044079999999994</v>
      </c>
      <c r="D43" s="25">
        <v>94.942070000000001</v>
      </c>
      <c r="E43" s="25">
        <v>99.095789999999994</v>
      </c>
      <c r="F43" s="25"/>
      <c r="G43" s="25">
        <v>56.308323300780657</v>
      </c>
      <c r="H43" s="25">
        <v>59.582450000000001</v>
      </c>
      <c r="I43" s="25">
        <v>53.791519999999998</v>
      </c>
      <c r="K43" s="68">
        <v>22.814268112182617</v>
      </c>
      <c r="L43" s="68">
        <v>22.961776733398438</v>
      </c>
      <c r="M43" s="68">
        <v>22.895807266235298</v>
      </c>
    </row>
    <row r="44" spans="1:13" x14ac:dyDescent="0.35">
      <c r="B44" s="25">
        <v>1E-4</v>
      </c>
      <c r="C44" s="25">
        <v>91.381749999999997</v>
      </c>
      <c r="D44" s="25">
        <v>97.061319999999995</v>
      </c>
      <c r="E44" s="25">
        <v>120.5425</v>
      </c>
      <c r="F44" s="25"/>
      <c r="G44" s="25">
        <v>58.429340000000003</v>
      </c>
      <c r="H44" s="25">
        <v>36.939480000000003</v>
      </c>
      <c r="I44" s="25">
        <v>48.182200000000002</v>
      </c>
      <c r="K44" s="68">
        <v>22.842462539672852</v>
      </c>
      <c r="L44" s="68">
        <v>23.503992080688477</v>
      </c>
      <c r="M44" s="68">
        <v>23.120655059814453</v>
      </c>
    </row>
    <row r="45" spans="1:13" x14ac:dyDescent="0.35">
      <c r="B45" s="25">
        <v>1E-3</v>
      </c>
      <c r="C45" s="25">
        <v>103.3343</v>
      </c>
      <c r="D45" s="25">
        <v>103.9277</v>
      </c>
      <c r="E45" s="25">
        <v>102.06270000000001</v>
      </c>
      <c r="F45" s="25"/>
      <c r="G45" s="25">
        <v>23.830849581490313</v>
      </c>
      <c r="H45" s="25">
        <v>20.390239999999999</v>
      </c>
      <c r="I45" s="25">
        <v>18.4255</v>
      </c>
      <c r="K45" s="68">
        <v>24.361276626586914</v>
      </c>
      <c r="L45" s="68">
        <v>24.507452011108398</v>
      </c>
      <c r="M45" s="68">
        <v>24.136325073242102</v>
      </c>
    </row>
    <row r="46" spans="1:13" x14ac:dyDescent="0.35">
      <c r="B46" s="25">
        <v>0.01</v>
      </c>
      <c r="C46" s="25">
        <v>62.220970000000001</v>
      </c>
      <c r="D46" s="25">
        <v>66.883300000000006</v>
      </c>
      <c r="E46" s="25">
        <v>65.950829999999996</v>
      </c>
      <c r="F46" s="25"/>
      <c r="G46" s="25">
        <v>12.017160000000001</v>
      </c>
      <c r="H46" s="25">
        <v>4.5315219999999998</v>
      </c>
      <c r="I46" s="25">
        <v>7.1717560000000002</v>
      </c>
      <c r="K46" s="68">
        <v>25.124059677124023</v>
      </c>
      <c r="L46" s="68">
        <v>26.531087875366211</v>
      </c>
      <c r="M46" s="68">
        <v>25.868757247924805</v>
      </c>
    </row>
    <row r="47" spans="1:13" x14ac:dyDescent="0.35">
      <c r="B47" s="25">
        <v>0.1</v>
      </c>
      <c r="C47" s="25">
        <v>89.008189999999999</v>
      </c>
      <c r="D47" s="25">
        <v>73.156260000000003</v>
      </c>
      <c r="E47" s="25">
        <v>74.851650000000006</v>
      </c>
      <c r="F47" s="25"/>
      <c r="G47" s="34">
        <v>43.119774752825741</v>
      </c>
      <c r="H47" s="34">
        <v>46.071801285934761</v>
      </c>
      <c r="I47" s="34">
        <v>44.58224369104807</v>
      </c>
      <c r="K47" s="68">
        <v>23.2808058166503</v>
      </c>
      <c r="L47" s="68">
        <v>23.1852714538574</v>
      </c>
      <c r="M47" s="68">
        <v>23.2326862335205</v>
      </c>
    </row>
    <row r="49" spans="1:13" x14ac:dyDescent="0.3">
      <c r="B49" s="20"/>
      <c r="G49" s="20"/>
      <c r="H49" s="20"/>
      <c r="I49" s="29"/>
      <c r="J49" s="29"/>
    </row>
    <row r="50" spans="1:13" x14ac:dyDescent="0.3">
      <c r="A50" s="68" t="s">
        <v>230</v>
      </c>
      <c r="B50" s="20" t="s">
        <v>37</v>
      </c>
      <c r="G50" s="20"/>
      <c r="H50" s="20"/>
      <c r="I50" s="29"/>
      <c r="J50" s="29"/>
    </row>
    <row r="51" spans="1:13" x14ac:dyDescent="0.35">
      <c r="B51" s="64" t="s">
        <v>30</v>
      </c>
      <c r="C51" s="76" t="s">
        <v>27</v>
      </c>
      <c r="D51" s="76"/>
      <c r="E51" s="76"/>
      <c r="F51" s="25"/>
      <c r="G51" s="76" t="s">
        <v>28</v>
      </c>
      <c r="H51" s="76"/>
      <c r="I51" s="76"/>
      <c r="J51" s="29"/>
      <c r="K51" s="74" t="s">
        <v>325</v>
      </c>
      <c r="L51" s="74"/>
      <c r="M51" s="74"/>
    </row>
    <row r="52" spans="1:13" x14ac:dyDescent="0.35">
      <c r="B52" s="69" t="s">
        <v>327</v>
      </c>
      <c r="C52" s="69">
        <v>100</v>
      </c>
      <c r="D52" s="69">
        <v>100</v>
      </c>
      <c r="E52" s="69">
        <v>100</v>
      </c>
      <c r="F52" s="70"/>
      <c r="G52" s="69">
        <v>100</v>
      </c>
      <c r="H52" s="69">
        <v>100</v>
      </c>
      <c r="I52" s="69">
        <v>100</v>
      </c>
      <c r="J52" s="70"/>
      <c r="K52" s="13">
        <v>21.4607734680175</v>
      </c>
      <c r="L52" s="13">
        <v>21.457241058349599</v>
      </c>
      <c r="M52" s="13">
        <v>22.666692256927575</v>
      </c>
    </row>
    <row r="53" spans="1:13" x14ac:dyDescent="0.35">
      <c r="B53" s="25">
        <v>1.0000000000000001E-5</v>
      </c>
      <c r="C53" s="25">
        <v>89.117909999999995</v>
      </c>
      <c r="D53" s="25">
        <v>83.266840000000002</v>
      </c>
      <c r="E53" s="25">
        <v>90.004429999999999</v>
      </c>
      <c r="G53" s="25">
        <v>77.235571994541388</v>
      </c>
      <c r="H53" s="25">
        <v>70.466642376333809</v>
      </c>
      <c r="I53" s="25">
        <v>60.742019999999997</v>
      </c>
      <c r="J53" s="29"/>
      <c r="K53" s="68">
        <v>22.580802154541001</v>
      </c>
      <c r="L53" s="68">
        <v>22.3665565490722</v>
      </c>
      <c r="M53" s="68">
        <v>22.2342315673828</v>
      </c>
    </row>
    <row r="54" spans="1:13" x14ac:dyDescent="0.35">
      <c r="B54" s="25">
        <v>1E-4</v>
      </c>
      <c r="C54" s="25">
        <v>86.901600000000002</v>
      </c>
      <c r="D54" s="25">
        <v>85.926419999999993</v>
      </c>
      <c r="E54" s="25">
        <v>91.245570000000001</v>
      </c>
      <c r="G54" s="25">
        <v>69.226349999999996</v>
      </c>
      <c r="H54" s="25">
        <v>54.113549999999996</v>
      </c>
      <c r="I54" s="25">
        <v>53.806150000000002</v>
      </c>
      <c r="J54" s="29"/>
      <c r="K54" s="68">
        <v>22.392175674438398</v>
      </c>
      <c r="L54" s="68">
        <v>22.7475070953369</v>
      </c>
      <c r="M54" s="68">
        <v>22.7557258605957</v>
      </c>
    </row>
    <row r="55" spans="1:13" x14ac:dyDescent="0.35">
      <c r="B55" s="25">
        <v>1E-3</v>
      </c>
      <c r="C55" s="25">
        <v>81.22784</v>
      </c>
      <c r="D55" s="25">
        <v>80.164010000000005</v>
      </c>
      <c r="E55" s="25">
        <v>81.848399999999998</v>
      </c>
      <c r="G55" s="25">
        <v>41.855490474642522</v>
      </c>
      <c r="H55" s="25">
        <v>64.959395454476095</v>
      </c>
      <c r="I55" s="25">
        <v>48.067473401006069</v>
      </c>
      <c r="J55" s="18"/>
      <c r="K55" s="68">
        <v>22.918436050415</v>
      </c>
      <c r="L55" s="68">
        <v>22.4839588165283</v>
      </c>
      <c r="M55" s="68">
        <v>23.118080139160156</v>
      </c>
    </row>
    <row r="56" spans="1:13" x14ac:dyDescent="0.35">
      <c r="B56" s="25">
        <v>0.01</v>
      </c>
      <c r="C56" s="25">
        <v>87.699470000000005</v>
      </c>
      <c r="D56" s="25">
        <v>83.178190000000001</v>
      </c>
      <c r="E56" s="25">
        <v>84.773939999999996</v>
      </c>
      <c r="G56" s="25">
        <v>28.151990000000001</v>
      </c>
      <c r="H56" s="25">
        <v>52.682029999999997</v>
      </c>
      <c r="I56" s="25">
        <v>31.146628753993088</v>
      </c>
      <c r="J56" s="18"/>
      <c r="K56" s="68">
        <v>23.69025993347168</v>
      </c>
      <c r="L56" s="68">
        <v>22.786186218261701</v>
      </c>
      <c r="M56" s="68">
        <v>23.544421005248999</v>
      </c>
    </row>
    <row r="57" spans="1:13" x14ac:dyDescent="0.35">
      <c r="B57" s="25">
        <v>0.1</v>
      </c>
      <c r="C57" s="25">
        <v>69.968969999999999</v>
      </c>
      <c r="D57" s="25">
        <v>68.639179999999996</v>
      </c>
      <c r="E57" s="25">
        <v>68.993790000000004</v>
      </c>
      <c r="G57" s="25">
        <v>3.5097900000000002</v>
      </c>
      <c r="H57" s="25">
        <v>0.35735499999999998</v>
      </c>
      <c r="I57" s="25">
        <v>3.5439919999999998</v>
      </c>
      <c r="J57" s="18"/>
      <c r="K57" s="68">
        <v>26.694040298461914</v>
      </c>
      <c r="L57" s="68">
        <v>29.989994049072266</v>
      </c>
      <c r="M57" s="68">
        <v>26.680049896240234</v>
      </c>
    </row>
    <row r="58" spans="1:13" x14ac:dyDescent="0.3">
      <c r="B58" s="18"/>
      <c r="C58" s="18"/>
      <c r="D58" s="18"/>
      <c r="E58" s="18"/>
      <c r="F58" s="18"/>
      <c r="G58" s="18"/>
      <c r="H58" s="18"/>
      <c r="I58" s="18"/>
      <c r="J58" s="18"/>
    </row>
    <row r="59" spans="1:13" x14ac:dyDescent="0.3">
      <c r="B59" s="18"/>
      <c r="C59" s="18"/>
      <c r="D59" s="18"/>
      <c r="E59" s="18"/>
      <c r="F59" s="18"/>
      <c r="G59" s="18"/>
      <c r="H59" s="18"/>
      <c r="I59" s="18"/>
    </row>
    <row r="60" spans="1:13" x14ac:dyDescent="0.3">
      <c r="A60" s="68" t="s">
        <v>38</v>
      </c>
      <c r="B60" s="40" t="s">
        <v>39</v>
      </c>
      <c r="C60" s="39"/>
      <c r="D60" s="39"/>
      <c r="E60" s="39"/>
      <c r="F60" s="39"/>
      <c r="G60" s="39"/>
      <c r="H60" s="39"/>
      <c r="I60" s="39"/>
    </row>
    <row r="61" spans="1:13" x14ac:dyDescent="0.35">
      <c r="B61" s="67" t="s">
        <v>29</v>
      </c>
      <c r="C61" s="79" t="s">
        <v>27</v>
      </c>
      <c r="D61" s="79"/>
      <c r="E61" s="79"/>
      <c r="F61" s="67"/>
      <c r="G61" s="77" t="s">
        <v>9</v>
      </c>
      <c r="H61" s="77"/>
      <c r="I61" s="77"/>
      <c r="K61" s="74" t="s">
        <v>325</v>
      </c>
      <c r="L61" s="74"/>
      <c r="M61" s="74"/>
    </row>
    <row r="62" spans="1:13" x14ac:dyDescent="0.35">
      <c r="B62" s="69" t="s">
        <v>327</v>
      </c>
      <c r="C62" s="69">
        <v>100</v>
      </c>
      <c r="D62" s="69">
        <v>100</v>
      </c>
      <c r="E62" s="69">
        <v>100</v>
      </c>
      <c r="F62" s="70"/>
      <c r="G62" s="69">
        <v>100</v>
      </c>
      <c r="H62" s="69">
        <v>100</v>
      </c>
      <c r="I62" s="69">
        <v>100</v>
      </c>
      <c r="J62" s="70"/>
      <c r="K62" s="13">
        <v>22.093870162963867</v>
      </c>
      <c r="L62" s="13">
        <v>20.122791290283203</v>
      </c>
      <c r="M62" s="13">
        <v>21.028348922729492</v>
      </c>
    </row>
    <row r="63" spans="1:13" x14ac:dyDescent="0.35">
      <c r="B63" s="67">
        <v>1.0000000000000001E-5</v>
      </c>
      <c r="C63" s="67">
        <v>119.32212440000001</v>
      </c>
      <c r="D63" s="67">
        <v>111.4224713</v>
      </c>
      <c r="E63" s="67">
        <v>104.80384309999999</v>
      </c>
      <c r="F63" s="67"/>
      <c r="G63" s="67">
        <v>20.436556970000002</v>
      </c>
      <c r="H63" s="67">
        <v>31.234784560000001</v>
      </c>
      <c r="I63" s="67">
        <v>10.52080748</v>
      </c>
      <c r="K63" s="68">
        <v>23.372446060180664</v>
      </c>
      <c r="L63" s="68">
        <v>22.760444641113281</v>
      </c>
      <c r="M63" s="68">
        <v>24.330352783203125</v>
      </c>
    </row>
    <row r="64" spans="1:13" x14ac:dyDescent="0.35">
      <c r="B64" s="67">
        <v>1E-4</v>
      </c>
      <c r="C64" s="67">
        <v>110.24819859999999</v>
      </c>
      <c r="D64" s="67">
        <v>111.9562317</v>
      </c>
      <c r="E64" s="67">
        <v>102.7755538</v>
      </c>
      <c r="F64" s="67"/>
      <c r="G64" s="67">
        <v>5.7298435665355063</v>
      </c>
      <c r="H64" s="67">
        <v>17.82761</v>
      </c>
      <c r="I64" s="67">
        <v>31.110890873371766</v>
      </c>
      <c r="K64" s="68">
        <v>23.569484710693299</v>
      </c>
      <c r="L64" s="68">
        <v>25.207030563354401</v>
      </c>
      <c r="M64" s="68">
        <v>22.766178512573202</v>
      </c>
    </row>
    <row r="65" spans="2:13" x14ac:dyDescent="0.35">
      <c r="B65" s="67">
        <v>1E-3</v>
      </c>
      <c r="C65" s="67">
        <v>90.178809709999996</v>
      </c>
      <c r="D65" s="67">
        <v>96.904190020000001</v>
      </c>
      <c r="E65" s="67">
        <v>96.904190020000001</v>
      </c>
      <c r="F65" s="67"/>
      <c r="G65" s="67">
        <v>8.7165305190000009</v>
      </c>
      <c r="H65" s="67">
        <v>25.549612960000001</v>
      </c>
      <c r="I65" s="67">
        <v>7.6741131649999996</v>
      </c>
      <c r="K65" s="68">
        <v>24.601772308349609</v>
      </c>
      <c r="L65" s="68">
        <v>23.050296783447266</v>
      </c>
      <c r="M65" s="68">
        <v>24.785526275634766</v>
      </c>
    </row>
    <row r="66" spans="2:13" x14ac:dyDescent="0.35">
      <c r="B66" s="67">
        <v>0.01</v>
      </c>
      <c r="C66" s="67">
        <v>80.89137977</v>
      </c>
      <c r="D66" s="67">
        <v>82.172404589999999</v>
      </c>
      <c r="E66" s="67">
        <v>83.560181479999997</v>
      </c>
      <c r="F66" s="67"/>
      <c r="G66" s="67">
        <v>3.7549853</v>
      </c>
      <c r="H66" s="67">
        <v>8.5622927959999995</v>
      </c>
      <c r="I66" s="67">
        <v>8.9589613910000008</v>
      </c>
      <c r="K66" s="68">
        <v>25.816719055175781</v>
      </c>
      <c r="L66" s="68">
        <v>24.627529144287109</v>
      </c>
      <c r="M66" s="68">
        <v>24.56219482421875</v>
      </c>
    </row>
    <row r="67" spans="2:13" x14ac:dyDescent="0.35">
      <c r="B67" s="67">
        <v>0.1</v>
      </c>
      <c r="C67" s="67">
        <v>21.00346944</v>
      </c>
      <c r="D67" s="67">
        <v>21.430477719999999</v>
      </c>
      <c r="E67" s="67">
        <v>21.00346944</v>
      </c>
      <c r="F67" s="67"/>
      <c r="G67" s="67">
        <v>1.57463698</v>
      </c>
      <c r="H67" s="67">
        <v>4.5247641639999996</v>
      </c>
      <c r="I67" s="67">
        <v>2.6278105620000001</v>
      </c>
      <c r="K67" s="68">
        <v>27.070507049560547</v>
      </c>
      <c r="L67" s="68">
        <v>25.547683715820313</v>
      </c>
      <c r="M67" s="68">
        <v>26.3316650390625</v>
      </c>
    </row>
    <row r="68" spans="2:13" x14ac:dyDescent="0.3">
      <c r="B68" s="18"/>
      <c r="C68" s="18"/>
      <c r="D68" s="18"/>
      <c r="E68" s="18"/>
      <c r="F68" s="18"/>
      <c r="G68" s="18"/>
      <c r="H68" s="18"/>
      <c r="I68" s="18"/>
      <c r="J68" s="18"/>
    </row>
    <row r="69" spans="2:13" x14ac:dyDescent="0.3">
      <c r="B69" s="18"/>
      <c r="C69" s="18"/>
      <c r="D69" s="18"/>
      <c r="E69" s="18"/>
      <c r="F69" s="18"/>
      <c r="G69" s="18"/>
      <c r="H69" s="18"/>
      <c r="I69" s="18"/>
      <c r="J69" s="18"/>
    </row>
    <row r="70" spans="2:13" x14ac:dyDescent="0.3">
      <c r="B70" s="18" t="s">
        <v>41</v>
      </c>
      <c r="C70" s="18"/>
      <c r="D70" s="18"/>
      <c r="E70" s="18"/>
      <c r="F70" s="18"/>
      <c r="G70" s="18"/>
      <c r="H70" s="18"/>
      <c r="I70" s="18"/>
      <c r="J70" s="18"/>
    </row>
    <row r="71" spans="2:13" x14ac:dyDescent="0.35">
      <c r="B71" s="64" t="s">
        <v>29</v>
      </c>
      <c r="C71" s="76" t="s">
        <v>27</v>
      </c>
      <c r="D71" s="76"/>
      <c r="E71" s="76"/>
      <c r="F71" s="25"/>
      <c r="G71" s="76" t="s">
        <v>9</v>
      </c>
      <c r="H71" s="76"/>
      <c r="I71" s="76"/>
      <c r="J71" s="18"/>
      <c r="K71" s="74" t="s">
        <v>325</v>
      </c>
      <c r="L71" s="74"/>
      <c r="M71" s="74"/>
    </row>
    <row r="72" spans="2:13" x14ac:dyDescent="0.35">
      <c r="B72" s="69" t="s">
        <v>327</v>
      </c>
      <c r="C72" s="69">
        <v>100</v>
      </c>
      <c r="D72" s="69">
        <v>100</v>
      </c>
      <c r="E72" s="69">
        <v>100</v>
      </c>
      <c r="F72" s="70"/>
      <c r="G72" s="69">
        <v>100</v>
      </c>
      <c r="H72" s="69">
        <v>100</v>
      </c>
      <c r="I72" s="69">
        <v>100</v>
      </c>
      <c r="J72" s="70"/>
      <c r="K72" s="13">
        <v>24.773899078369141</v>
      </c>
      <c r="L72" s="13">
        <v>23.203557968139648</v>
      </c>
      <c r="M72" s="13">
        <v>24.199844360351563</v>
      </c>
    </row>
    <row r="73" spans="2:13" x14ac:dyDescent="0.35">
      <c r="B73" s="25">
        <v>1.0000000000000001E-5</v>
      </c>
      <c r="C73" s="25">
        <v>104.7167</v>
      </c>
      <c r="D73" s="25">
        <v>94.477999999999994</v>
      </c>
      <c r="E73" s="25">
        <v>100</v>
      </c>
      <c r="F73" s="25"/>
      <c r="G73" s="25">
        <v>39.225180000000002</v>
      </c>
      <c r="H73" s="25">
        <v>43.301330692820173</v>
      </c>
      <c r="I73" s="25">
        <v>54.690840000000001</v>
      </c>
      <c r="J73" s="18"/>
      <c r="K73" s="68">
        <v>25.409248352050781</v>
      </c>
      <c r="L73" s="68">
        <v>24.929729461669922</v>
      </c>
      <c r="M73" s="68">
        <v>25.266617202758699</v>
      </c>
    </row>
    <row r="74" spans="2:13" x14ac:dyDescent="0.35">
      <c r="B74" s="25">
        <v>1E-4</v>
      </c>
      <c r="C74" s="25">
        <v>100.3451</v>
      </c>
      <c r="D74" s="25">
        <v>97.239000000000004</v>
      </c>
      <c r="E74" s="25">
        <v>101.95569999999999</v>
      </c>
      <c r="F74" s="25"/>
      <c r="G74" s="34">
        <v>11.141461839326999</v>
      </c>
      <c r="H74" s="34">
        <v>11.206390847337639</v>
      </c>
      <c r="I74" s="25">
        <v>4.4445980592994516</v>
      </c>
      <c r="K74" s="68">
        <v>27.225090026855469</v>
      </c>
      <c r="L74" s="68">
        <v>27.216706848144501</v>
      </c>
      <c r="M74" s="68">
        <v>28.5509037017822</v>
      </c>
    </row>
    <row r="75" spans="2:13" x14ac:dyDescent="0.35">
      <c r="B75" s="25">
        <v>1E-3</v>
      </c>
      <c r="C75" s="25">
        <v>87.460449999999994</v>
      </c>
      <c r="D75" s="25">
        <v>85.619789999999995</v>
      </c>
      <c r="E75" s="25">
        <v>96.088579999999993</v>
      </c>
      <c r="F75" s="25"/>
      <c r="G75" s="25">
        <v>8.0118999999999996E-2</v>
      </c>
      <c r="H75" s="25">
        <v>3.3981999999999998E-2</v>
      </c>
      <c r="I75" s="25">
        <v>0.48017399999999999</v>
      </c>
      <c r="J75" s="18"/>
      <c r="K75" s="68">
        <v>34.344673156738281</v>
      </c>
      <c r="L75" s="68">
        <v>35.582027435302734</v>
      </c>
      <c r="M75" s="68">
        <v>31.761327743530273</v>
      </c>
    </row>
    <row r="76" spans="2:13" x14ac:dyDescent="0.35">
      <c r="B76" s="25">
        <v>0.01</v>
      </c>
      <c r="C76" s="25">
        <v>69.398910000000001</v>
      </c>
      <c r="D76" s="25">
        <v>64.106989999999996</v>
      </c>
      <c r="E76" s="25">
        <v>68.363529999999997</v>
      </c>
      <c r="F76" s="25"/>
      <c r="G76" s="25">
        <v>0.21485099999999999</v>
      </c>
      <c r="H76" s="25">
        <v>0.40761700000000001</v>
      </c>
      <c r="I76" s="25">
        <v>0.18635199999999999</v>
      </c>
      <c r="J76" s="18"/>
      <c r="K76" s="68">
        <v>32.921550750732422</v>
      </c>
      <c r="L76" s="68">
        <v>31.997671127319336</v>
      </c>
      <c r="M76" s="68">
        <v>33.126853942871094</v>
      </c>
    </row>
    <row r="77" spans="2:13" x14ac:dyDescent="0.35">
      <c r="B77" s="25">
        <v>0.1</v>
      </c>
      <c r="C77" s="25">
        <v>23.037099999999999</v>
      </c>
      <c r="D77" s="25">
        <v>24.30256</v>
      </c>
      <c r="E77" s="25">
        <v>13.258559999999999</v>
      </c>
      <c r="F77" s="25"/>
      <c r="G77" s="25">
        <v>9.0019999999999996E-3</v>
      </c>
      <c r="H77" s="25">
        <v>0.29500700000000002</v>
      </c>
      <c r="I77" s="25">
        <v>7.1811E-2</v>
      </c>
      <c r="J77" s="18"/>
      <c r="K77" s="68">
        <v>37.498428344726563</v>
      </c>
      <c r="L77" s="68">
        <v>32.464134216308594</v>
      </c>
      <c r="M77" s="68">
        <v>34.502616882324219</v>
      </c>
    </row>
    <row r="78" spans="2:13" x14ac:dyDescent="0.3">
      <c r="B78" s="18"/>
      <c r="C78" s="18"/>
      <c r="D78" s="18"/>
      <c r="E78" s="18"/>
      <c r="F78" s="18"/>
      <c r="G78" s="18"/>
      <c r="H78" s="18"/>
      <c r="I78" s="18"/>
      <c r="J78" s="18"/>
    </row>
    <row r="79" spans="2:13" x14ac:dyDescent="0.3">
      <c r="B79" s="18"/>
      <c r="C79" s="18"/>
      <c r="D79" s="18"/>
      <c r="E79" s="18"/>
      <c r="F79" s="18"/>
      <c r="G79" s="18"/>
      <c r="H79" s="18"/>
      <c r="I79" s="18"/>
      <c r="J79" s="18"/>
    </row>
    <row r="80" spans="2:13" x14ac:dyDescent="0.3">
      <c r="B80" s="18" t="s">
        <v>42</v>
      </c>
      <c r="C80" s="18"/>
      <c r="D80" s="18"/>
      <c r="E80" s="18"/>
      <c r="F80" s="18"/>
      <c r="G80" s="18"/>
      <c r="H80" s="18"/>
      <c r="I80" s="18"/>
      <c r="J80" s="18"/>
    </row>
    <row r="81" spans="1:13" x14ac:dyDescent="0.35">
      <c r="B81" s="64" t="s">
        <v>29</v>
      </c>
      <c r="C81" s="76" t="s">
        <v>27</v>
      </c>
      <c r="D81" s="76"/>
      <c r="E81" s="76"/>
      <c r="F81" s="25"/>
      <c r="G81" s="76" t="s">
        <v>28</v>
      </c>
      <c r="H81" s="76"/>
      <c r="I81" s="76"/>
      <c r="J81" s="18"/>
      <c r="K81" s="74" t="s">
        <v>325</v>
      </c>
      <c r="L81" s="74"/>
      <c r="M81" s="74"/>
    </row>
    <row r="82" spans="1:13" x14ac:dyDescent="0.35">
      <c r="B82" s="69" t="s">
        <v>327</v>
      </c>
      <c r="C82" s="69">
        <v>100</v>
      </c>
      <c r="D82" s="69">
        <v>100</v>
      </c>
      <c r="E82" s="69">
        <v>100</v>
      </c>
      <c r="F82" s="70"/>
      <c r="G82" s="69">
        <v>100</v>
      </c>
      <c r="H82" s="69">
        <v>100</v>
      </c>
      <c r="I82" s="69">
        <v>100</v>
      </c>
      <c r="J82" s="70"/>
      <c r="K82" s="13">
        <v>22.098258972167901</v>
      </c>
      <c r="L82" s="13">
        <v>20.328365325927699</v>
      </c>
      <c r="M82" s="13">
        <v>21.9514446258544</v>
      </c>
    </row>
    <row r="83" spans="1:13" x14ac:dyDescent="0.35">
      <c r="B83" s="25">
        <v>1.0000000000000001E-5</v>
      </c>
      <c r="C83" s="25">
        <v>92.761170000000007</v>
      </c>
      <c r="D83" s="25">
        <v>91.115989999999996</v>
      </c>
      <c r="E83" s="25">
        <v>103.1807</v>
      </c>
      <c r="G83" s="25">
        <v>64.684690000000003</v>
      </c>
      <c r="H83" s="34">
        <v>30.883254500154312</v>
      </c>
      <c r="I83" s="34">
        <v>22.308755120834078</v>
      </c>
      <c r="J83" s="18"/>
      <c r="K83" s="68">
        <v>22.087860107421875</v>
      </c>
      <c r="L83" s="68">
        <v>23.154459609985299</v>
      </c>
      <c r="M83" s="68">
        <v>23.623674392700099</v>
      </c>
    </row>
    <row r="84" spans="1:13" x14ac:dyDescent="0.35">
      <c r="B84" s="25">
        <v>1E-4</v>
      </c>
      <c r="C84" s="25">
        <v>99.341920000000002</v>
      </c>
      <c r="D84" s="25">
        <v>94.516040000000004</v>
      </c>
      <c r="E84" s="25">
        <v>92.322460000000007</v>
      </c>
      <c r="G84" s="25">
        <v>4.8920000000000003</v>
      </c>
      <c r="H84" s="25">
        <v>5.6434309999999996</v>
      </c>
      <c r="I84" s="25">
        <v>15.121252048562988</v>
      </c>
      <c r="K84" s="68">
        <v>25.812788009643555</v>
      </c>
      <c r="L84" s="68">
        <v>25.812788009643555</v>
      </c>
      <c r="M84" s="68">
        <v>24.184706802368101</v>
      </c>
    </row>
    <row r="85" spans="1:13" x14ac:dyDescent="0.35">
      <c r="B85" s="25">
        <v>1E-3</v>
      </c>
      <c r="C85" s="25">
        <v>89.470799999999997</v>
      </c>
      <c r="D85" s="25">
        <v>87.057860000000005</v>
      </c>
      <c r="E85" s="25">
        <v>92.870850000000004</v>
      </c>
      <c r="G85" s="68">
        <v>3.481956763620687</v>
      </c>
      <c r="H85" s="68">
        <v>3.72969960054257</v>
      </c>
      <c r="I85" s="13">
        <v>3.5503073967097287</v>
      </c>
      <c r="K85" s="68">
        <v>26.423995971679688</v>
      </c>
      <c r="L85" s="68">
        <v>26.488849639892578</v>
      </c>
      <c r="M85" s="68">
        <v>26.254390716552734</v>
      </c>
    </row>
    <row r="86" spans="1:13" x14ac:dyDescent="0.35">
      <c r="B86" s="25">
        <v>0.01</v>
      </c>
      <c r="C86" s="25">
        <v>88.593360000000004</v>
      </c>
      <c r="D86" s="25">
        <v>94.186999999999998</v>
      </c>
      <c r="E86" s="25">
        <v>91.44502</v>
      </c>
      <c r="G86" s="25">
        <v>0.61552899999999999</v>
      </c>
      <c r="H86" s="25">
        <v>7.1006150000000003</v>
      </c>
      <c r="I86" s="25">
        <v>3.1626530000000002</v>
      </c>
      <c r="K86" s="68">
        <v>26.3033142089843</v>
      </c>
      <c r="L86" s="68">
        <v>26.204153060913001</v>
      </c>
      <c r="M86" s="68">
        <v>26.2752685546875</v>
      </c>
    </row>
    <row r="87" spans="1:13" x14ac:dyDescent="0.35">
      <c r="B87" s="25">
        <v>0.1</v>
      </c>
      <c r="C87" s="25">
        <v>38.689329999999998</v>
      </c>
      <c r="D87" s="25">
        <v>55.250889999999998</v>
      </c>
      <c r="E87" s="25">
        <v>53.715380000000003</v>
      </c>
      <c r="G87" s="25">
        <v>8.9135039999999996</v>
      </c>
      <c r="H87" s="25">
        <v>0.17675299999999999</v>
      </c>
      <c r="I87" s="25">
        <v>12.089343310229893</v>
      </c>
      <c r="K87" s="68">
        <v>24.947219848632813</v>
      </c>
      <c r="L87" s="68">
        <v>30.603408813476563</v>
      </c>
      <c r="M87" s="68">
        <v>24.5075485229492</v>
      </c>
    </row>
    <row r="90" spans="1:13" x14ac:dyDescent="0.3">
      <c r="A90" s="68" t="s">
        <v>231</v>
      </c>
      <c r="B90" s="27" t="s">
        <v>44</v>
      </c>
      <c r="C90" s="27"/>
      <c r="D90" s="27"/>
      <c r="E90" s="27"/>
      <c r="F90" s="27"/>
      <c r="G90" s="27"/>
      <c r="H90" s="27"/>
      <c r="I90" s="27"/>
    </row>
    <row r="91" spans="1:13" x14ac:dyDescent="0.35">
      <c r="B91" s="66" t="s">
        <v>29</v>
      </c>
      <c r="C91" s="78" t="s">
        <v>27</v>
      </c>
      <c r="D91" s="78"/>
      <c r="E91" s="78"/>
      <c r="F91" s="26"/>
      <c r="G91" s="78" t="s">
        <v>28</v>
      </c>
      <c r="H91" s="78"/>
      <c r="I91" s="78"/>
      <c r="K91" s="74" t="s">
        <v>325</v>
      </c>
      <c r="L91" s="74"/>
      <c r="M91" s="74"/>
    </row>
    <row r="92" spans="1:13" x14ac:dyDescent="0.35">
      <c r="B92" s="69" t="s">
        <v>327</v>
      </c>
      <c r="C92" s="69">
        <v>100</v>
      </c>
      <c r="D92" s="69">
        <v>100</v>
      </c>
      <c r="E92" s="69">
        <v>100</v>
      </c>
      <c r="F92" s="70"/>
      <c r="G92" s="69">
        <v>100</v>
      </c>
      <c r="H92" s="69">
        <v>100</v>
      </c>
      <c r="I92" s="69">
        <v>100</v>
      </c>
      <c r="J92" s="70"/>
      <c r="K92" s="13">
        <v>25.698123931884766</v>
      </c>
      <c r="L92" s="13">
        <v>24.805252075195313</v>
      </c>
      <c r="M92" s="13">
        <v>25.251688003540039</v>
      </c>
    </row>
    <row r="93" spans="1:13" x14ac:dyDescent="0.35">
      <c r="B93" s="26">
        <v>1.0000000000000001E-5</v>
      </c>
      <c r="C93" s="26">
        <v>106.0792</v>
      </c>
      <c r="D93" s="26">
        <v>99.551199999999994</v>
      </c>
      <c r="E93" s="26">
        <v>100.44880000000001</v>
      </c>
      <c r="F93" s="27"/>
      <c r="G93" s="26">
        <v>25.51768976</v>
      </c>
      <c r="H93" s="26">
        <v>43.216077736233188</v>
      </c>
      <c r="I93" s="26">
        <v>39.18975632590638</v>
      </c>
      <c r="K93" s="68">
        <v>27.222118377685547</v>
      </c>
      <c r="L93" s="68">
        <v>26.462047958374001</v>
      </c>
      <c r="M93" s="68">
        <v>26.6031394958496</v>
      </c>
    </row>
    <row r="94" spans="1:13" x14ac:dyDescent="0.35">
      <c r="B94" s="26">
        <v>1E-4</v>
      </c>
      <c r="C94" s="26">
        <v>94.981639999999999</v>
      </c>
      <c r="D94" s="26">
        <v>92.125659999999996</v>
      </c>
      <c r="E94" s="26">
        <v>97.674419999999998</v>
      </c>
      <c r="F94" s="27"/>
      <c r="G94" s="26">
        <v>35.27214</v>
      </c>
      <c r="H94" s="26">
        <v>16.7983297</v>
      </c>
      <c r="I94" s="26">
        <v>5.4675130907316207</v>
      </c>
      <c r="K94" s="68">
        <v>26.7550868988037</v>
      </c>
      <c r="L94" s="68">
        <v>27.825298309326172</v>
      </c>
      <c r="M94" s="68">
        <v>29.444659423828099</v>
      </c>
    </row>
    <row r="95" spans="1:13" x14ac:dyDescent="0.35">
      <c r="B95" s="26">
        <v>1E-3</v>
      </c>
      <c r="C95" s="26">
        <v>80.375360000000001</v>
      </c>
      <c r="D95" s="26">
        <v>92.941659999999999</v>
      </c>
      <c r="E95" s="26">
        <v>96.695229999999995</v>
      </c>
      <c r="F95" s="27"/>
      <c r="G95" s="26">
        <v>38.116403036047643</v>
      </c>
      <c r="H95" s="26">
        <v>27.479667679999999</v>
      </c>
      <c r="I95" s="26">
        <v>25.663202720000001</v>
      </c>
      <c r="K95" s="68">
        <v>27.115251541137695</v>
      </c>
      <c r="L95" s="68">
        <v>27.21391487121582</v>
      </c>
      <c r="M95" s="68">
        <v>26.643204116821199</v>
      </c>
    </row>
    <row r="96" spans="1:13" x14ac:dyDescent="0.35">
      <c r="B96" s="26">
        <v>0.01</v>
      </c>
      <c r="C96" s="26">
        <v>87.311300000000003</v>
      </c>
      <c r="D96" s="26">
        <v>90.493679999999998</v>
      </c>
      <c r="E96" s="26">
        <v>92.044060000000002</v>
      </c>
      <c r="F96" s="27"/>
      <c r="G96" s="26">
        <v>12.232545374388042</v>
      </c>
      <c r="H96" s="26">
        <v>33.980288450000003</v>
      </c>
      <c r="I96" s="26">
        <v>15.661129409999999</v>
      </c>
      <c r="K96" s="68">
        <v>28.282891464233298</v>
      </c>
      <c r="L96" s="68">
        <v>26.808917999267578</v>
      </c>
      <c r="M96" s="68">
        <v>27.926427841186523</v>
      </c>
    </row>
    <row r="97" spans="1:13" x14ac:dyDescent="0.35">
      <c r="B97" s="26">
        <v>0.1</v>
      </c>
      <c r="C97" s="26">
        <v>49.612400000000001</v>
      </c>
      <c r="D97" s="26">
        <v>53.937170000000002</v>
      </c>
      <c r="E97" s="26">
        <v>55.732349999999997</v>
      </c>
      <c r="F97" s="27"/>
      <c r="G97" s="26">
        <v>0.17507998042672418</v>
      </c>
      <c r="H97" s="26">
        <v>0.50900617699999995</v>
      </c>
      <c r="I97" s="26">
        <v>0.19152422899999999</v>
      </c>
      <c r="K97" s="68">
        <v>34.409458160400298</v>
      </c>
      <c r="L97" s="68">
        <v>32.869789123535156</v>
      </c>
      <c r="M97" s="68">
        <v>34.279945373535156</v>
      </c>
    </row>
    <row r="100" spans="1:13" x14ac:dyDescent="0.35">
      <c r="B100" s="31" t="s">
        <v>45</v>
      </c>
    </row>
    <row r="101" spans="1:13" x14ac:dyDescent="0.35">
      <c r="B101" s="64" t="s">
        <v>29</v>
      </c>
      <c r="C101" s="76" t="s">
        <v>27</v>
      </c>
      <c r="D101" s="76"/>
      <c r="E101" s="76"/>
      <c r="F101" s="25"/>
      <c r="G101" s="76" t="s">
        <v>28</v>
      </c>
      <c r="H101" s="76"/>
      <c r="I101" s="76"/>
      <c r="K101" s="74" t="s">
        <v>325</v>
      </c>
      <c r="L101" s="74"/>
      <c r="M101" s="74"/>
    </row>
    <row r="102" spans="1:13" x14ac:dyDescent="0.35">
      <c r="B102" s="69" t="s">
        <v>327</v>
      </c>
      <c r="C102" s="69">
        <v>100</v>
      </c>
      <c r="D102" s="69">
        <v>100</v>
      </c>
      <c r="E102" s="69">
        <v>100</v>
      </c>
      <c r="F102" s="70"/>
      <c r="G102" s="69">
        <v>100</v>
      </c>
      <c r="H102" s="69">
        <v>100</v>
      </c>
      <c r="I102" s="69">
        <v>100</v>
      </c>
      <c r="J102" s="70"/>
      <c r="K102" s="13">
        <v>24.821226119995117</v>
      </c>
      <c r="L102" s="13">
        <v>24.705148696899414</v>
      </c>
      <c r="M102" s="13">
        <v>24.936061859130859</v>
      </c>
    </row>
    <row r="103" spans="1:13" x14ac:dyDescent="0.35">
      <c r="B103" s="25">
        <v>1.0000000000000001E-5</v>
      </c>
      <c r="C103" s="25">
        <v>123.0202</v>
      </c>
      <c r="D103" s="25">
        <v>125.9705</v>
      </c>
      <c r="E103" s="25">
        <v>127.6786</v>
      </c>
      <c r="G103" s="25">
        <v>62.765549999999998</v>
      </c>
      <c r="H103" s="25">
        <v>62.557200000000002</v>
      </c>
      <c r="I103" s="25">
        <v>75.306139999999999</v>
      </c>
      <c r="K103" s="68">
        <v>25.492767333984375</v>
      </c>
      <c r="L103" s="68">
        <v>25.497564315795898</v>
      </c>
      <c r="M103" s="68">
        <v>25.229972839355469</v>
      </c>
    </row>
    <row r="104" spans="1:13" x14ac:dyDescent="0.35">
      <c r="B104" s="25">
        <v>1E-4</v>
      </c>
      <c r="C104" s="25">
        <v>124.2624</v>
      </c>
      <c r="D104" s="25">
        <v>121.62269999999999</v>
      </c>
      <c r="E104" s="25">
        <v>119.29349999999999</v>
      </c>
      <c r="G104" s="25">
        <v>26.52338</v>
      </c>
      <c r="H104" s="25">
        <v>53.424079999999996</v>
      </c>
      <c r="I104" s="25">
        <v>48.268949999999997</v>
      </c>
      <c r="K104" s="68">
        <v>26.735475540161133</v>
      </c>
      <c r="L104" s="68">
        <v>25.725250244140625</v>
      </c>
      <c r="M104" s="68">
        <v>25.871644973754883</v>
      </c>
    </row>
    <row r="105" spans="1:13" x14ac:dyDescent="0.35">
      <c r="B105" s="25">
        <v>1E-3</v>
      </c>
      <c r="C105" s="25">
        <v>125.19410000000001</v>
      </c>
      <c r="D105" s="25">
        <v>126.2811</v>
      </c>
      <c r="E105" s="25">
        <v>129.69720000000001</v>
      </c>
      <c r="G105" s="25">
        <v>2.8849480000000001</v>
      </c>
      <c r="H105" s="25">
        <v>3.13489</v>
      </c>
      <c r="I105" s="25">
        <v>2.4702660000000001</v>
      </c>
      <c r="K105" s="68">
        <v>29.936122894287109</v>
      </c>
      <c r="L105" s="68">
        <v>29.816253662109375</v>
      </c>
      <c r="M105" s="68">
        <v>30.160001754760742</v>
      </c>
    </row>
    <row r="106" spans="1:13" x14ac:dyDescent="0.35">
      <c r="B106" s="25">
        <v>0.01</v>
      </c>
      <c r="C106" s="25">
        <v>118.8276</v>
      </c>
      <c r="D106" s="25">
        <v>119.91459999999999</v>
      </c>
      <c r="E106" s="25">
        <v>124.57299999999999</v>
      </c>
      <c r="G106" s="25">
        <v>0.92969838822296891</v>
      </c>
      <c r="H106" s="25">
        <v>0.79671099999999995</v>
      </c>
      <c r="I106" s="25">
        <v>0.568469</v>
      </c>
      <c r="K106" s="68">
        <v>31.5698337554931</v>
      </c>
      <c r="L106" s="68">
        <v>31.792539596557617</v>
      </c>
      <c r="M106" s="68">
        <v>32.279514312744141</v>
      </c>
    </row>
    <row r="107" spans="1:13" x14ac:dyDescent="0.35">
      <c r="B107" s="25">
        <v>0.1</v>
      </c>
      <c r="C107" s="25">
        <v>120.691</v>
      </c>
      <c r="D107" s="25">
        <v>124.57299999999999</v>
      </c>
      <c r="E107" s="25">
        <v>132.18170000000001</v>
      </c>
      <c r="G107" s="25">
        <v>1.707605</v>
      </c>
      <c r="H107" s="25">
        <v>0.67400899999999997</v>
      </c>
      <c r="I107" s="25">
        <v>13.516389999999999</v>
      </c>
      <c r="K107" s="68">
        <v>30.692693710327148</v>
      </c>
      <c r="L107" s="68">
        <v>32.033828735351563</v>
      </c>
      <c r="M107" s="68">
        <v>27.708030700683594</v>
      </c>
    </row>
    <row r="111" spans="1:13" x14ac:dyDescent="0.35">
      <c r="A111" s="68" t="s">
        <v>47</v>
      </c>
      <c r="B111" s="32" t="s">
        <v>48</v>
      </c>
    </row>
    <row r="112" spans="1:13" x14ac:dyDescent="0.35">
      <c r="B112" s="64" t="s">
        <v>29</v>
      </c>
      <c r="C112" s="76" t="s">
        <v>27</v>
      </c>
      <c r="D112" s="76"/>
      <c r="E112" s="76"/>
      <c r="F112" s="25"/>
      <c r="G112" s="76" t="s">
        <v>28</v>
      </c>
      <c r="H112" s="76"/>
      <c r="I112" s="76"/>
      <c r="K112" s="74" t="s">
        <v>325</v>
      </c>
      <c r="L112" s="74"/>
      <c r="M112" s="74"/>
    </row>
    <row r="113" spans="1:13" x14ac:dyDescent="0.35">
      <c r="B113" s="69" t="s">
        <v>327</v>
      </c>
      <c r="C113" s="69">
        <v>100</v>
      </c>
      <c r="D113" s="69">
        <v>100</v>
      </c>
      <c r="E113" s="69">
        <v>100</v>
      </c>
      <c r="F113" s="70"/>
      <c r="G113" s="69">
        <v>100</v>
      </c>
      <c r="H113" s="69">
        <v>100</v>
      </c>
      <c r="I113" s="69">
        <v>100</v>
      </c>
      <c r="J113" s="70"/>
      <c r="K113" s="13">
        <v>22.788471221923828</v>
      </c>
      <c r="L113" s="13">
        <v>24.037864685058594</v>
      </c>
      <c r="M113" s="13">
        <v>23.413167953491211</v>
      </c>
    </row>
    <row r="114" spans="1:13" x14ac:dyDescent="0.35">
      <c r="B114" s="25">
        <v>1.0000000000000001E-5</v>
      </c>
      <c r="C114" s="25">
        <v>102.09</v>
      </c>
      <c r="D114" s="25">
        <v>94.078370000000007</v>
      </c>
      <c r="E114" s="25">
        <v>94.078370000000007</v>
      </c>
      <c r="G114" s="25">
        <v>70.418300000000002</v>
      </c>
      <c r="H114" s="25">
        <v>88.170209999999997</v>
      </c>
      <c r="I114" s="25">
        <v>50.812800000000003</v>
      </c>
      <c r="K114" s="68">
        <v>23.919145584106445</v>
      </c>
      <c r="L114" s="68">
        <v>23.594804763793945</v>
      </c>
      <c r="M114" s="68">
        <v>24.389904022216697</v>
      </c>
    </row>
    <row r="115" spans="1:13" x14ac:dyDescent="0.35">
      <c r="A115" s="68" t="s">
        <v>328</v>
      </c>
      <c r="B115" s="25">
        <v>1E-4</v>
      </c>
      <c r="C115" s="25">
        <v>95.471699999999998</v>
      </c>
      <c r="D115" s="25">
        <v>102.6705</v>
      </c>
      <c r="E115" s="25">
        <v>95.23948</v>
      </c>
      <c r="G115" s="25">
        <v>6.0684180000000003</v>
      </c>
      <c r="H115" s="25">
        <v>2.22268</v>
      </c>
      <c r="I115" s="25">
        <v>22.138729999999999</v>
      </c>
      <c r="K115" s="68">
        <v>27.455703735351563</v>
      </c>
      <c r="L115" s="68">
        <v>28.90472412109375</v>
      </c>
      <c r="M115" s="68">
        <v>25.588523864746094</v>
      </c>
    </row>
    <row r="116" spans="1:13" x14ac:dyDescent="0.35">
      <c r="B116" s="25">
        <v>1E-3</v>
      </c>
      <c r="C116" s="25">
        <v>90.595070000000007</v>
      </c>
      <c r="D116" s="25">
        <v>100.5806</v>
      </c>
      <c r="E116" s="25">
        <v>93.497820000000004</v>
      </c>
      <c r="G116" s="25">
        <v>19.63691</v>
      </c>
      <c r="H116" s="25">
        <v>2.3235049999999999</v>
      </c>
      <c r="I116" s="25">
        <v>8.3735750000000007</v>
      </c>
      <c r="K116" s="68">
        <v>25.761528015136719</v>
      </c>
      <c r="L116" s="68">
        <v>28.840721130371094</v>
      </c>
      <c r="M116" s="68">
        <v>26.991180419921875</v>
      </c>
    </row>
    <row r="117" spans="1:13" x14ac:dyDescent="0.35">
      <c r="B117" s="25">
        <v>0.01</v>
      </c>
      <c r="C117" s="25">
        <v>81.074020000000004</v>
      </c>
      <c r="D117" s="25">
        <v>79.680700000000002</v>
      </c>
      <c r="E117" s="25">
        <v>88.737300000000005</v>
      </c>
      <c r="G117" s="25">
        <v>6.605734</v>
      </c>
      <c r="H117" s="25">
        <v>2.6247280000000002</v>
      </c>
      <c r="I117" s="25">
        <v>7.2915830000000001</v>
      </c>
      <c r="K117" s="68">
        <v>27.333305358886719</v>
      </c>
      <c r="L117" s="68">
        <v>28.66485595703125</v>
      </c>
      <c r="M117" s="68">
        <v>27.190792083740234</v>
      </c>
    </row>
    <row r="118" spans="1:13" x14ac:dyDescent="0.35">
      <c r="B118" s="25">
        <v>0.1</v>
      </c>
      <c r="C118" s="25">
        <v>60.754719999999999</v>
      </c>
      <c r="D118" s="25">
        <v>61.915819999999997</v>
      </c>
      <c r="E118" s="25">
        <v>70.507980000000003</v>
      </c>
      <c r="G118" s="25">
        <v>17.278189999999999</v>
      </c>
      <c r="H118" s="25">
        <v>8.2479549999999993</v>
      </c>
      <c r="I118" s="25">
        <v>2.1826970000000001</v>
      </c>
      <c r="K118" s="68">
        <v>25.946144104003906</v>
      </c>
      <c r="L118" s="68">
        <v>27.012987653000003</v>
      </c>
      <c r="M118" s="68">
        <v>28.930912017822266</v>
      </c>
    </row>
    <row r="121" spans="1:13" x14ac:dyDescent="0.3">
      <c r="B121" s="68" t="s">
        <v>49</v>
      </c>
    </row>
    <row r="122" spans="1:13" x14ac:dyDescent="0.35">
      <c r="A122" s="27"/>
      <c r="B122" s="65" t="s">
        <v>29</v>
      </c>
      <c r="C122" s="76" t="s">
        <v>27</v>
      </c>
      <c r="D122" s="76"/>
      <c r="E122" s="76"/>
      <c r="F122" s="25"/>
      <c r="G122" s="76" t="s">
        <v>28</v>
      </c>
      <c r="H122" s="76"/>
      <c r="I122" s="76"/>
      <c r="K122" s="74" t="s">
        <v>325</v>
      </c>
      <c r="L122" s="74"/>
      <c r="M122" s="74"/>
    </row>
    <row r="123" spans="1:13" x14ac:dyDescent="0.35">
      <c r="B123" s="69" t="s">
        <v>327</v>
      </c>
      <c r="C123" s="69">
        <v>100</v>
      </c>
      <c r="D123" s="69">
        <v>100</v>
      </c>
      <c r="E123" s="69">
        <v>100</v>
      </c>
      <c r="F123" s="70"/>
      <c r="G123" s="69">
        <v>100</v>
      </c>
      <c r="H123" s="69">
        <v>100</v>
      </c>
      <c r="I123" s="69">
        <v>100</v>
      </c>
      <c r="J123" s="70"/>
      <c r="K123" s="13">
        <v>22.561342239379883</v>
      </c>
      <c r="L123" s="13">
        <v>21.998237609863281</v>
      </c>
      <c r="M123" s="13">
        <v>22.279789924621582</v>
      </c>
    </row>
    <row r="124" spans="1:13" x14ac:dyDescent="0.35">
      <c r="A124" s="27"/>
      <c r="B124" s="38">
        <v>1.0000000000000001E-5</v>
      </c>
      <c r="C124" s="25">
        <v>99.329679999999996</v>
      </c>
      <c r="D124" s="25">
        <v>101.15779999999999</v>
      </c>
      <c r="E124" s="25">
        <v>98.354659999999996</v>
      </c>
      <c r="G124" s="25">
        <v>31.012250000000002</v>
      </c>
      <c r="H124" s="25">
        <v>44.943089999999998</v>
      </c>
      <c r="I124" s="25">
        <v>31.075420000000001</v>
      </c>
      <c r="K124" s="68">
        <v>23.968879699707031</v>
      </c>
      <c r="L124" s="68">
        <v>23.433618545532227</v>
      </c>
      <c r="M124" s="68">
        <v>23.965944290161133</v>
      </c>
    </row>
    <row r="125" spans="1:13" x14ac:dyDescent="0.35">
      <c r="A125" s="27"/>
      <c r="B125" s="38">
        <v>1E-4</v>
      </c>
      <c r="C125" s="25">
        <v>107.9829</v>
      </c>
      <c r="D125" s="25">
        <v>107.00790000000001</v>
      </c>
      <c r="E125" s="25">
        <v>111.6392</v>
      </c>
      <c r="G125" s="25">
        <v>26.306149999999999</v>
      </c>
      <c r="H125" s="25">
        <v>14.68535</v>
      </c>
      <c r="I125" s="25">
        <v>30.720890000000001</v>
      </c>
      <c r="K125" s="68">
        <v>24.206317901611328</v>
      </c>
      <c r="L125" s="68">
        <v>25.047340393066406</v>
      </c>
      <c r="M125" s="68">
        <v>23.982498168945313</v>
      </c>
    </row>
    <row r="126" spans="1:13" x14ac:dyDescent="0.35">
      <c r="A126" s="27"/>
      <c r="B126" s="38">
        <v>1E-3</v>
      </c>
      <c r="C126" s="25">
        <v>106.5204</v>
      </c>
      <c r="D126" s="25">
        <v>108.958</v>
      </c>
      <c r="E126" s="25">
        <v>109.07980000000001</v>
      </c>
      <c r="G126" s="25">
        <v>21.899249999999999</v>
      </c>
      <c r="H126" s="25">
        <v>24.161529999999999</v>
      </c>
      <c r="I126" s="25">
        <v>36.913449999999997</v>
      </c>
      <c r="K126" s="68">
        <v>24.470836639404297</v>
      </c>
      <c r="L126" s="68">
        <v>24.329006195068359</v>
      </c>
      <c r="M126" s="68">
        <v>23.717571258544922</v>
      </c>
    </row>
    <row r="127" spans="1:13" x14ac:dyDescent="0.35">
      <c r="A127" s="27"/>
      <c r="B127" s="38">
        <v>0.01</v>
      </c>
      <c r="C127" s="25">
        <v>113.95489999999999</v>
      </c>
      <c r="D127" s="25">
        <v>114.3205</v>
      </c>
      <c r="E127" s="25">
        <v>109.3236</v>
      </c>
      <c r="G127" s="25">
        <v>46.396039999999999</v>
      </c>
      <c r="H127" s="25">
        <v>56.382219999999997</v>
      </c>
      <c r="I127" s="25">
        <v>53.463610000000003</v>
      </c>
      <c r="K127" s="68">
        <v>23.387716293334961</v>
      </c>
      <c r="L127" s="68">
        <v>23.106477737426758</v>
      </c>
      <c r="M127" s="68">
        <v>23.183160781860352</v>
      </c>
    </row>
    <row r="128" spans="1:13" x14ac:dyDescent="0.35">
      <c r="A128" s="27"/>
      <c r="B128" s="38">
        <v>0.1</v>
      </c>
      <c r="C128" s="25">
        <v>117.9768</v>
      </c>
      <c r="D128" s="25">
        <v>116.2706</v>
      </c>
      <c r="E128" s="25">
        <v>119.3175</v>
      </c>
      <c r="G128" s="25">
        <v>109.4836</v>
      </c>
      <c r="H128" s="25">
        <v>66.88749</v>
      </c>
      <c r="I128" s="25">
        <v>110.4849</v>
      </c>
      <c r="K128" s="68">
        <v>22.149074554443359</v>
      </c>
      <c r="L128" s="68">
        <v>22.859981536865234</v>
      </c>
      <c r="M128" s="68">
        <v>22.135940551757813</v>
      </c>
    </row>
    <row r="129" spans="1:13" x14ac:dyDescent="0.3">
      <c r="A129" s="27"/>
      <c r="B129" s="27"/>
    </row>
    <row r="130" spans="1:13" x14ac:dyDescent="0.35">
      <c r="A130" s="27"/>
      <c r="B130" s="41" t="s">
        <v>50</v>
      </c>
      <c r="C130" s="27"/>
      <c r="D130" s="27"/>
      <c r="E130" s="27"/>
      <c r="F130" s="27"/>
      <c r="G130" s="27"/>
      <c r="H130" s="27"/>
      <c r="I130" s="27"/>
    </row>
    <row r="131" spans="1:13" x14ac:dyDescent="0.35">
      <c r="A131" s="27"/>
      <c r="B131" s="65" t="s">
        <v>29</v>
      </c>
      <c r="C131" s="77" t="s">
        <v>27</v>
      </c>
      <c r="D131" s="77"/>
      <c r="E131" s="77"/>
      <c r="F131" s="38"/>
      <c r="G131" s="77" t="s">
        <v>28</v>
      </c>
      <c r="H131" s="77"/>
      <c r="I131" s="77"/>
      <c r="K131" s="74" t="s">
        <v>325</v>
      </c>
      <c r="L131" s="74"/>
      <c r="M131" s="74"/>
    </row>
    <row r="132" spans="1:13" x14ac:dyDescent="0.35">
      <c r="B132" s="69" t="s">
        <v>327</v>
      </c>
      <c r="C132" s="69">
        <v>100</v>
      </c>
      <c r="D132" s="69">
        <v>100</v>
      </c>
      <c r="E132" s="69">
        <v>100</v>
      </c>
      <c r="F132" s="70"/>
      <c r="G132" s="69">
        <v>100</v>
      </c>
      <c r="H132" s="69">
        <v>100</v>
      </c>
      <c r="I132" s="69">
        <v>100</v>
      </c>
      <c r="J132" s="70"/>
      <c r="K132" s="13">
        <v>22.788471221923828</v>
      </c>
      <c r="L132" s="13">
        <v>24.037864685058594</v>
      </c>
      <c r="M132" s="13">
        <v>23.413167953491211</v>
      </c>
    </row>
    <row r="133" spans="1:13" x14ac:dyDescent="0.35">
      <c r="A133" s="27"/>
      <c r="B133" s="38">
        <v>1.0000000000000001E-5</v>
      </c>
      <c r="C133" s="38">
        <v>92.076340000000002</v>
      </c>
      <c r="D133" s="38">
        <v>97.39734</v>
      </c>
      <c r="E133" s="38">
        <v>96.240600000000001</v>
      </c>
      <c r="F133" s="27"/>
      <c r="G133" s="38">
        <v>79.666589999999999</v>
      </c>
      <c r="H133" s="34">
        <v>38.513896742951488</v>
      </c>
      <c r="I133" s="34">
        <v>41.701186111331232</v>
      </c>
      <c r="K133" s="68">
        <v>24.7897169494628</v>
      </c>
      <c r="L133" s="68">
        <v>24.6750076293945</v>
      </c>
      <c r="M133" s="68">
        <v>23.741121292114258</v>
      </c>
    </row>
    <row r="134" spans="1:13" x14ac:dyDescent="0.35">
      <c r="A134" s="27"/>
      <c r="B134" s="38">
        <v>1E-4</v>
      </c>
      <c r="C134" s="38">
        <v>94.0428</v>
      </c>
      <c r="D134" s="38">
        <v>90.919610000000006</v>
      </c>
      <c r="E134" s="38">
        <v>94.736840000000001</v>
      </c>
      <c r="F134" s="27"/>
      <c r="G134" s="38">
        <v>74.962350000000001</v>
      </c>
      <c r="H134" s="38">
        <v>54.004399999999997</v>
      </c>
      <c r="I134" s="38">
        <v>82.969539999999995</v>
      </c>
      <c r="K134" s="68">
        <v>23.828929901123001</v>
      </c>
      <c r="L134" s="68">
        <v>24.302019119262603</v>
      </c>
      <c r="M134" s="68">
        <v>23.6825141906738</v>
      </c>
    </row>
    <row r="135" spans="1:13" x14ac:dyDescent="0.35">
      <c r="A135" s="27"/>
      <c r="B135" s="38">
        <v>1E-3</v>
      </c>
      <c r="C135" s="38">
        <v>103.181</v>
      </c>
      <c r="D135" s="38">
        <v>103.181</v>
      </c>
      <c r="E135" s="38">
        <v>103.9907</v>
      </c>
      <c r="F135" s="27"/>
      <c r="G135" s="38">
        <v>47.1357</v>
      </c>
      <c r="H135" s="38">
        <v>49.823880000000003</v>
      </c>
      <c r="I135" s="38">
        <v>63.050409999999999</v>
      </c>
      <c r="K135" s="68">
        <v>24.498275756835938</v>
      </c>
      <c r="L135" s="68">
        <v>24.418258666992188</v>
      </c>
      <c r="M135" s="68">
        <v>24.078590393066406</v>
      </c>
    </row>
    <row r="136" spans="1:13" x14ac:dyDescent="0.35">
      <c r="A136" s="27"/>
      <c r="B136" s="38">
        <v>0.01</v>
      </c>
      <c r="C136" s="38">
        <v>95.662229999999994</v>
      </c>
      <c r="D136" s="38">
        <v>93.117410000000007</v>
      </c>
      <c r="E136" s="38">
        <v>91.497979999999998</v>
      </c>
      <c r="F136" s="27"/>
      <c r="G136" s="38">
        <v>4.8524310000000002</v>
      </c>
      <c r="H136" s="38">
        <v>3.9906769999999998</v>
      </c>
      <c r="I136" s="38">
        <v>16.50104</v>
      </c>
      <c r="K136" s="68">
        <v>27.778316497802734</v>
      </c>
      <c r="L136" s="68">
        <v>28.060390472412109</v>
      </c>
      <c r="M136" s="68">
        <v>26.012538909912102</v>
      </c>
    </row>
    <row r="137" spans="1:13" x14ac:dyDescent="0.35">
      <c r="A137" s="27"/>
      <c r="B137" s="38">
        <v>0.1</v>
      </c>
      <c r="C137" s="38">
        <v>9.2539040000000004</v>
      </c>
      <c r="D137" s="38">
        <v>6.8247540000000004</v>
      </c>
      <c r="E137" s="38">
        <v>11.336029999999999</v>
      </c>
      <c r="F137" s="27"/>
      <c r="G137" s="38">
        <v>11.78227</v>
      </c>
      <c r="H137" s="38">
        <v>9.5047440000000005</v>
      </c>
      <c r="I137" s="38">
        <v>11.793900000000001</v>
      </c>
      <c r="K137" s="68">
        <v>26.498477935791016</v>
      </c>
      <c r="L137" s="68">
        <v>26.808376312255859</v>
      </c>
      <c r="M137" s="68">
        <v>26.497055053710938</v>
      </c>
    </row>
    <row r="138" spans="1:13" x14ac:dyDescent="0.3">
      <c r="A138" s="27"/>
      <c r="B138" s="27"/>
    </row>
    <row r="139" spans="1:13" x14ac:dyDescent="0.3">
      <c r="A139" s="27"/>
      <c r="B139" s="27"/>
    </row>
    <row r="140" spans="1:13" x14ac:dyDescent="0.3">
      <c r="A140" s="27"/>
      <c r="B140" s="27"/>
    </row>
    <row r="141" spans="1:13" x14ac:dyDescent="0.3">
      <c r="A141" s="27"/>
      <c r="B141" s="27"/>
    </row>
    <row r="142" spans="1:13" x14ac:dyDescent="0.3">
      <c r="A142" s="27"/>
      <c r="B142" s="27"/>
    </row>
    <row r="143" spans="1:13" x14ac:dyDescent="0.3">
      <c r="A143" s="27"/>
      <c r="B143" s="27"/>
    </row>
    <row r="144" spans="1:13" x14ac:dyDescent="0.3">
      <c r="A144" s="27"/>
      <c r="B144" s="27"/>
    </row>
    <row r="145" spans="1:2" x14ac:dyDescent="0.3">
      <c r="A145" s="27"/>
      <c r="B145" s="27"/>
    </row>
    <row r="146" spans="1:2" x14ac:dyDescent="0.3">
      <c r="A146" s="27"/>
      <c r="B146" s="27"/>
    </row>
  </sheetData>
  <mergeCells count="42">
    <mergeCell ref="K51:M51"/>
    <mergeCell ref="K3:M3"/>
    <mergeCell ref="K13:M13"/>
    <mergeCell ref="K22:M22"/>
    <mergeCell ref="K31:M31"/>
    <mergeCell ref="K41:M41"/>
    <mergeCell ref="C13:E13"/>
    <mergeCell ref="G13:I13"/>
    <mergeCell ref="C41:E41"/>
    <mergeCell ref="G41:I41"/>
    <mergeCell ref="C22:F22"/>
    <mergeCell ref="G22:I22"/>
    <mergeCell ref="C101:E101"/>
    <mergeCell ref="G101:I101"/>
    <mergeCell ref="C31:E31"/>
    <mergeCell ref="G31:I31"/>
    <mergeCell ref="C51:E51"/>
    <mergeCell ref="G51:I51"/>
    <mergeCell ref="G3:I3"/>
    <mergeCell ref="C3:E3"/>
    <mergeCell ref="C131:E131"/>
    <mergeCell ref="G131:I131"/>
    <mergeCell ref="C91:E91"/>
    <mergeCell ref="G91:I91"/>
    <mergeCell ref="C61:E61"/>
    <mergeCell ref="G61:I61"/>
    <mergeCell ref="G71:I71"/>
    <mergeCell ref="C71:E71"/>
    <mergeCell ref="C81:E81"/>
    <mergeCell ref="G81:I81"/>
    <mergeCell ref="C112:E112"/>
    <mergeCell ref="C122:E122"/>
    <mergeCell ref="G122:I122"/>
    <mergeCell ref="G112:I112"/>
    <mergeCell ref="K112:M112"/>
    <mergeCell ref="K122:M122"/>
    <mergeCell ref="K131:M131"/>
    <mergeCell ref="K61:M61"/>
    <mergeCell ref="K71:M71"/>
    <mergeCell ref="K81:M81"/>
    <mergeCell ref="K91:M91"/>
    <mergeCell ref="K101:M101"/>
  </mergeCells>
  <phoneticPr fontId="1" type="noConversion"/>
  <pageMargins left="0.75" right="0.75" top="1" bottom="1" header="0.5" footer="0.5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3"/>
  <sheetViews>
    <sheetView zoomScaleNormal="100" workbookViewId="0">
      <selection activeCell="C9" sqref="C9"/>
    </sheetView>
  </sheetViews>
  <sheetFormatPr defaultColWidth="9.1328125" defaultRowHeight="13.5" x14ac:dyDescent="0.3"/>
  <cols>
    <col min="1" max="1" width="9.1328125" style="7"/>
    <col min="2" max="3" width="13" style="7"/>
    <col min="4" max="5" width="9.1328125" style="7"/>
    <col min="6" max="7" width="13" style="7"/>
    <col min="8" max="21" width="9.1328125" style="7"/>
    <col min="22" max="22" width="13" style="7"/>
    <col min="23" max="16384" width="9.1328125" style="7"/>
  </cols>
  <sheetData>
    <row r="1" spans="1:7" x14ac:dyDescent="0.3">
      <c r="A1" s="7" t="s">
        <v>0</v>
      </c>
      <c r="B1" s="74"/>
      <c r="C1" s="74"/>
      <c r="F1" s="74"/>
      <c r="G1" s="74"/>
    </row>
    <row r="2" spans="1:7" x14ac:dyDescent="0.3">
      <c r="C2" s="74" t="s">
        <v>175</v>
      </c>
      <c r="D2" s="74"/>
      <c r="E2" s="74"/>
      <c r="F2" s="74"/>
      <c r="G2" s="74"/>
    </row>
    <row r="3" spans="1:7" x14ac:dyDescent="0.35"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</row>
    <row r="4" spans="1:7" x14ac:dyDescent="0.35">
      <c r="B4" s="25">
        <v>1</v>
      </c>
      <c r="C4" s="25">
        <v>1</v>
      </c>
      <c r="D4" s="25">
        <v>422.66629999999998</v>
      </c>
      <c r="E4" s="25">
        <v>1240.1869999999999</v>
      </c>
      <c r="F4" s="25">
        <v>3949.2240000000002</v>
      </c>
      <c r="G4" s="25">
        <v>9170.2450000000008</v>
      </c>
    </row>
    <row r="5" spans="1:7" x14ac:dyDescent="0.35">
      <c r="B5" s="25">
        <v>1</v>
      </c>
      <c r="C5" s="25">
        <v>1</v>
      </c>
      <c r="D5" s="25">
        <v>2034.924</v>
      </c>
      <c r="E5" s="25">
        <v>4644.6570000000002</v>
      </c>
      <c r="F5" s="25">
        <v>18663.689999999999</v>
      </c>
      <c r="G5" s="25">
        <v>45032.92</v>
      </c>
    </row>
    <row r="6" spans="1:7" x14ac:dyDescent="0.35">
      <c r="B6" s="25">
        <v>1</v>
      </c>
      <c r="C6" s="25">
        <v>1</v>
      </c>
      <c r="D6" s="25">
        <v>518.34910000000002</v>
      </c>
      <c r="E6" s="25">
        <v>1269.7539999999999</v>
      </c>
      <c r="F6" s="25">
        <v>5090.2550000000001</v>
      </c>
      <c r="G6" s="25">
        <v>13992.25</v>
      </c>
    </row>
    <row r="8" spans="1:7" x14ac:dyDescent="0.3">
      <c r="B8" s="54"/>
      <c r="C8" s="74" t="s">
        <v>326</v>
      </c>
      <c r="D8" s="74"/>
      <c r="E8" s="74"/>
      <c r="F8" s="74"/>
      <c r="G8" s="74"/>
    </row>
    <row r="9" spans="1:7" x14ac:dyDescent="0.35">
      <c r="B9" s="53" t="s">
        <v>335</v>
      </c>
      <c r="C9" s="53" t="s">
        <v>2</v>
      </c>
      <c r="D9" s="53" t="s">
        <v>3</v>
      </c>
      <c r="E9" s="53" t="s">
        <v>4</v>
      </c>
      <c r="F9" s="53" t="s">
        <v>5</v>
      </c>
      <c r="G9" s="53" t="s">
        <v>6</v>
      </c>
    </row>
    <row r="10" spans="1:7" x14ac:dyDescent="0.3">
      <c r="B10" s="7">
        <v>0</v>
      </c>
      <c r="C10" s="7">
        <v>36.762310028076101</v>
      </c>
      <c r="D10" s="10">
        <v>28.038934707641602</v>
      </c>
      <c r="E10" s="10">
        <v>26.485967636108299</v>
      </c>
      <c r="F10" s="10">
        <v>24.814956665039063</v>
      </c>
      <c r="G10" s="10">
        <v>23.599565505981445</v>
      </c>
    </row>
    <row r="11" spans="1:7" x14ac:dyDescent="0.3">
      <c r="B11" s="22">
        <v>0</v>
      </c>
      <c r="C11" s="22">
        <v>38.823921203613281</v>
      </c>
      <c r="D11" s="10">
        <v>27.833162307739258</v>
      </c>
      <c r="E11" s="10">
        <v>26.64256477355957</v>
      </c>
      <c r="F11" s="10">
        <v>24.635974884033203</v>
      </c>
      <c r="G11" s="10">
        <v>23.365228652954102</v>
      </c>
    </row>
    <row r="12" spans="1:7" x14ac:dyDescent="0.3">
      <c r="B12" s="22">
        <v>0</v>
      </c>
      <c r="C12" s="22">
        <v>36.860481262207031</v>
      </c>
      <c r="D12" s="10">
        <v>27.842700958251953</v>
      </c>
      <c r="E12" s="10">
        <v>26.550148010253906</v>
      </c>
      <c r="F12" s="10">
        <v>24.546958923339844</v>
      </c>
      <c r="G12" s="10">
        <v>23.088140487670898</v>
      </c>
    </row>
    <row r="13" spans="1:7" x14ac:dyDescent="0.3">
      <c r="B13" s="22"/>
      <c r="C13" s="22"/>
      <c r="D13" s="10"/>
      <c r="E13" s="10"/>
      <c r="F13" s="10"/>
      <c r="G13" s="10"/>
    </row>
    <row r="14" spans="1:7" x14ac:dyDescent="0.3">
      <c r="B14" s="22"/>
      <c r="C14" s="22"/>
      <c r="D14" s="10"/>
      <c r="E14" s="10"/>
      <c r="F14" s="10"/>
      <c r="G14" s="10"/>
    </row>
    <row r="15" spans="1:7" x14ac:dyDescent="0.3">
      <c r="B15" s="75"/>
      <c r="C15" s="75"/>
      <c r="D15" s="74"/>
      <c r="E15" s="74"/>
      <c r="F15" s="74"/>
      <c r="G15" s="74"/>
    </row>
    <row r="23" spans="2:12" x14ac:dyDescent="0.3">
      <c r="B23" s="74"/>
      <c r="C23" s="74"/>
      <c r="D23" s="74"/>
      <c r="E23" s="74"/>
      <c r="F23" s="74"/>
      <c r="G23" s="74"/>
      <c r="H23" s="74"/>
      <c r="I23" s="74"/>
      <c r="J23" s="74"/>
      <c r="K23" s="74"/>
    </row>
    <row r="24" spans="2:12" x14ac:dyDescent="0.3">
      <c r="B24" s="74"/>
      <c r="C24" s="74"/>
      <c r="D24" s="74"/>
      <c r="E24" s="74"/>
      <c r="F24" s="74"/>
      <c r="G24" s="74"/>
      <c r="H24" s="74"/>
      <c r="I24" s="74"/>
      <c r="J24" s="74"/>
      <c r="K24" s="74"/>
    </row>
    <row r="32" spans="2:12" x14ac:dyDescent="0.3">
      <c r="C32" s="74"/>
      <c r="D32" s="74"/>
      <c r="E32" s="74"/>
      <c r="F32" s="74"/>
      <c r="I32" s="74"/>
      <c r="J32" s="74"/>
      <c r="K32" s="74"/>
      <c r="L32" s="74"/>
    </row>
    <row r="35" spans="2:10" x14ac:dyDescent="0.3">
      <c r="H35" s="22"/>
    </row>
    <row r="36" spans="2:10" x14ac:dyDescent="0.3">
      <c r="H36" s="22"/>
    </row>
    <row r="37" spans="2:10" x14ac:dyDescent="0.3">
      <c r="H37" s="22"/>
    </row>
    <row r="38" spans="2:10" x14ac:dyDescent="0.3">
      <c r="H38" s="22"/>
    </row>
    <row r="39" spans="2:10" x14ac:dyDescent="0.3">
      <c r="H39" s="22"/>
    </row>
    <row r="40" spans="2:10" x14ac:dyDescent="0.3">
      <c r="B40" s="10"/>
      <c r="C40" s="10"/>
      <c r="H40" s="22"/>
      <c r="I40" s="22"/>
      <c r="J40" s="22"/>
    </row>
    <row r="41" spans="2:10" x14ac:dyDescent="0.3">
      <c r="J41" s="22"/>
    </row>
    <row r="42" spans="2:10" x14ac:dyDescent="0.3">
      <c r="B42" s="74"/>
      <c r="C42" s="80"/>
      <c r="D42" s="74"/>
      <c r="E42" s="80"/>
      <c r="F42" s="74"/>
      <c r="G42" s="74"/>
      <c r="H42" s="74"/>
      <c r="I42" s="74"/>
      <c r="J42" s="22"/>
    </row>
    <row r="43" spans="2:10" x14ac:dyDescent="0.35">
      <c r="D43" s="25"/>
      <c r="E43" s="25"/>
      <c r="F43" s="25"/>
      <c r="G43" s="25"/>
      <c r="H43" s="25"/>
      <c r="I43" s="25"/>
      <c r="J43" s="22"/>
    </row>
    <row r="44" spans="2:10" x14ac:dyDescent="0.35">
      <c r="D44" s="25"/>
      <c r="E44" s="25"/>
      <c r="F44" s="25"/>
      <c r="G44" s="25"/>
      <c r="H44" s="25"/>
      <c r="I44" s="25"/>
      <c r="J44" s="22"/>
    </row>
    <row r="45" spans="2:10" x14ac:dyDescent="0.35">
      <c r="D45" s="25"/>
      <c r="E45" s="25"/>
      <c r="F45" s="25"/>
      <c r="G45" s="25"/>
      <c r="H45" s="25"/>
      <c r="I45" s="25"/>
      <c r="J45" s="22"/>
    </row>
    <row r="46" spans="2:10" x14ac:dyDescent="0.35">
      <c r="D46" s="25"/>
      <c r="E46" s="25"/>
      <c r="F46" s="25"/>
      <c r="G46" s="25"/>
      <c r="H46" s="25"/>
      <c r="I46" s="25"/>
      <c r="J46" s="22"/>
    </row>
    <row r="47" spans="2:10" x14ac:dyDescent="0.35">
      <c r="D47" s="25"/>
      <c r="E47" s="25"/>
      <c r="F47" s="25"/>
      <c r="G47" s="25"/>
      <c r="H47" s="25"/>
      <c r="I47" s="25"/>
      <c r="J47" s="22"/>
    </row>
    <row r="48" spans="2:10" x14ac:dyDescent="0.35">
      <c r="D48" s="25"/>
      <c r="E48" s="25"/>
      <c r="F48" s="25"/>
      <c r="G48" s="25"/>
      <c r="H48" s="25"/>
      <c r="I48" s="25"/>
      <c r="J48" s="22"/>
    </row>
    <row r="49" spans="2:10" x14ac:dyDescent="0.35">
      <c r="D49" s="25"/>
      <c r="E49" s="25"/>
      <c r="F49" s="25"/>
      <c r="G49" s="25"/>
      <c r="H49" s="25"/>
      <c r="I49" s="25"/>
      <c r="J49" s="22"/>
    </row>
    <row r="50" spans="2:10" x14ac:dyDescent="0.35">
      <c r="D50" s="25"/>
      <c r="E50" s="25"/>
      <c r="F50" s="25"/>
      <c r="G50" s="25"/>
      <c r="H50" s="25"/>
      <c r="I50" s="25"/>
      <c r="J50" s="22"/>
    </row>
    <row r="51" spans="2:10" x14ac:dyDescent="0.35">
      <c r="D51" s="25"/>
      <c r="E51" s="25"/>
      <c r="F51" s="25"/>
      <c r="G51" s="25"/>
      <c r="H51" s="25"/>
      <c r="I51" s="25"/>
      <c r="J51" s="22"/>
    </row>
    <row r="52" spans="2:10" x14ac:dyDescent="0.35">
      <c r="D52" s="25"/>
      <c r="E52" s="25"/>
      <c r="F52" s="25"/>
      <c r="G52" s="25"/>
      <c r="H52" s="25"/>
      <c r="I52" s="25"/>
      <c r="J52" s="22"/>
    </row>
    <row r="53" spans="2:10" x14ac:dyDescent="0.35">
      <c r="D53" s="25"/>
      <c r="E53" s="25"/>
      <c r="J53" s="22"/>
    </row>
    <row r="54" spans="2:10" x14ac:dyDescent="0.35">
      <c r="D54" s="25"/>
      <c r="E54" s="25"/>
      <c r="J54" s="22"/>
    </row>
    <row r="55" spans="2:10" x14ac:dyDescent="0.35">
      <c r="D55" s="25"/>
      <c r="E55" s="25"/>
      <c r="J55" s="22"/>
    </row>
    <row r="56" spans="2:10" x14ac:dyDescent="0.35">
      <c r="B56" s="10"/>
      <c r="C56" s="10"/>
      <c r="D56" s="25"/>
      <c r="E56" s="25"/>
      <c r="H56" s="22"/>
      <c r="I56" s="22"/>
      <c r="J56" s="22"/>
    </row>
    <row r="57" spans="2:10" x14ac:dyDescent="0.35">
      <c r="B57" s="10"/>
      <c r="C57" s="10"/>
      <c r="D57" s="25"/>
      <c r="E57" s="25"/>
      <c r="H57" s="22"/>
      <c r="I57" s="22"/>
      <c r="J57" s="22"/>
    </row>
    <row r="58" spans="2:10" x14ac:dyDescent="0.35">
      <c r="B58" s="10"/>
      <c r="C58" s="10"/>
      <c r="D58" s="25"/>
      <c r="E58" s="25"/>
      <c r="H58" s="22"/>
      <c r="I58" s="22"/>
      <c r="J58" s="22"/>
    </row>
    <row r="59" spans="2:10" x14ac:dyDescent="0.35">
      <c r="B59" s="74"/>
      <c r="C59" s="74"/>
      <c r="D59" s="25"/>
      <c r="E59" s="25"/>
      <c r="H59" s="22"/>
      <c r="I59" s="22"/>
      <c r="J59" s="22"/>
    </row>
    <row r="60" spans="2:10" x14ac:dyDescent="0.35">
      <c r="B60" s="13"/>
      <c r="C60" s="13"/>
      <c r="D60" s="25"/>
      <c r="E60" s="25"/>
      <c r="H60" s="22"/>
      <c r="I60" s="22"/>
      <c r="J60" s="22"/>
    </row>
    <row r="61" spans="2:10" x14ac:dyDescent="0.35">
      <c r="B61" s="13"/>
      <c r="C61" s="13"/>
      <c r="D61" s="25"/>
      <c r="E61" s="25"/>
      <c r="H61" s="22"/>
      <c r="I61" s="22"/>
      <c r="J61" s="22"/>
    </row>
    <row r="62" spans="2:10" x14ac:dyDescent="0.35">
      <c r="B62" s="13"/>
      <c r="C62" s="13"/>
      <c r="D62" s="25"/>
      <c r="E62" s="25"/>
      <c r="H62" s="22"/>
      <c r="I62" s="22"/>
      <c r="J62" s="22"/>
    </row>
    <row r="63" spans="2:10" x14ac:dyDescent="0.35">
      <c r="B63" s="13"/>
      <c r="C63" s="13"/>
      <c r="D63" s="25"/>
      <c r="E63" s="25"/>
      <c r="H63" s="22"/>
      <c r="I63" s="22"/>
      <c r="J63" s="22"/>
    </row>
    <row r="64" spans="2:10" x14ac:dyDescent="0.35">
      <c r="B64" s="13"/>
      <c r="C64" s="13"/>
      <c r="D64" s="25"/>
      <c r="E64" s="25"/>
      <c r="H64" s="22"/>
      <c r="I64" s="22"/>
      <c r="J64" s="22"/>
    </row>
    <row r="65" spans="2:11" x14ac:dyDescent="0.35">
      <c r="B65" s="13"/>
      <c r="C65" s="13"/>
      <c r="D65" s="25"/>
      <c r="E65" s="25"/>
      <c r="H65" s="22"/>
      <c r="I65" s="22"/>
      <c r="J65" s="22"/>
    </row>
    <row r="66" spans="2:11" x14ac:dyDescent="0.3">
      <c r="B66" s="10"/>
      <c r="C66" s="10"/>
      <c r="H66" s="22"/>
      <c r="I66" s="22"/>
      <c r="J66" s="22"/>
    </row>
    <row r="67" spans="2:11" x14ac:dyDescent="0.3">
      <c r="B67" s="74"/>
      <c r="C67" s="74"/>
      <c r="H67" s="22"/>
      <c r="I67" s="22"/>
      <c r="J67" s="22"/>
    </row>
    <row r="68" spans="2:11" x14ac:dyDescent="0.3">
      <c r="H68" s="22"/>
      <c r="I68" s="22"/>
      <c r="J68" s="22"/>
    </row>
    <row r="69" spans="2:11" x14ac:dyDescent="0.3">
      <c r="H69" s="22"/>
      <c r="I69" s="22"/>
      <c r="J69" s="22"/>
    </row>
    <row r="70" spans="2:11" x14ac:dyDescent="0.3">
      <c r="H70" s="22"/>
      <c r="I70" s="22"/>
      <c r="J70" s="22"/>
    </row>
    <row r="71" spans="2:11" x14ac:dyDescent="0.3">
      <c r="H71" s="22"/>
      <c r="I71" s="22"/>
      <c r="J71" s="22"/>
    </row>
    <row r="72" spans="2:11" x14ac:dyDescent="0.3">
      <c r="H72" s="22"/>
      <c r="I72" s="22"/>
      <c r="J72" s="22"/>
    </row>
    <row r="73" spans="2:11" x14ac:dyDescent="0.3">
      <c r="C73" s="75"/>
      <c r="D73" s="75"/>
      <c r="E73" s="75"/>
      <c r="F73" s="75"/>
      <c r="G73" s="75"/>
      <c r="H73" s="75"/>
      <c r="J73" s="81"/>
      <c r="K73" s="81"/>
    </row>
    <row r="74" spans="2:11" x14ac:dyDescent="0.3">
      <c r="C74" s="15"/>
      <c r="E74" s="15"/>
      <c r="G74" s="15"/>
      <c r="J74" s="15"/>
    </row>
    <row r="75" spans="2:11" x14ac:dyDescent="0.3">
      <c r="E75" s="15"/>
    </row>
    <row r="76" spans="2:11" x14ac:dyDescent="0.3">
      <c r="E76" s="15"/>
    </row>
    <row r="77" spans="2:11" x14ac:dyDescent="0.3">
      <c r="E77" s="15"/>
    </row>
    <row r="78" spans="2:11" x14ac:dyDescent="0.3">
      <c r="E78" s="15"/>
    </row>
    <row r="79" spans="2:11" x14ac:dyDescent="0.3">
      <c r="E79" s="15"/>
    </row>
    <row r="80" spans="2:11" x14ac:dyDescent="0.3">
      <c r="C80" s="22"/>
      <c r="D80" s="22"/>
      <c r="E80" s="22"/>
      <c r="F80" s="22"/>
      <c r="G80" s="22"/>
      <c r="H80" s="22"/>
      <c r="I80" s="22"/>
      <c r="J80" s="22"/>
    </row>
    <row r="81" spans="3:10" x14ac:dyDescent="0.3">
      <c r="C81" s="75"/>
      <c r="D81" s="75"/>
      <c r="E81" s="75"/>
      <c r="F81" s="75"/>
      <c r="G81" s="75"/>
      <c r="H81" s="75"/>
      <c r="I81" s="75"/>
      <c r="J81" s="75"/>
    </row>
    <row r="82" spans="3:10" x14ac:dyDescent="0.3">
      <c r="C82" s="75"/>
      <c r="D82" s="75"/>
      <c r="E82" s="75"/>
      <c r="F82" s="75"/>
      <c r="G82" s="75"/>
      <c r="H82" s="75"/>
      <c r="I82" s="75"/>
      <c r="J82" s="75"/>
    </row>
    <row r="83" spans="3:10" x14ac:dyDescent="0.3">
      <c r="C83" s="15"/>
      <c r="D83" s="15"/>
      <c r="E83" s="15"/>
      <c r="F83" s="15"/>
      <c r="G83" s="15"/>
      <c r="H83" s="15"/>
      <c r="I83" s="15"/>
      <c r="J83" s="15"/>
    </row>
    <row r="84" spans="3:10" x14ac:dyDescent="0.3">
      <c r="C84" s="15"/>
      <c r="D84" s="15"/>
      <c r="E84" s="15"/>
      <c r="F84" s="15"/>
      <c r="G84" s="15"/>
      <c r="H84" s="15"/>
      <c r="I84" s="15"/>
      <c r="J84" s="15"/>
    </row>
    <row r="85" spans="3:10" x14ac:dyDescent="0.3">
      <c r="C85" s="15"/>
      <c r="D85" s="15"/>
      <c r="E85" s="15"/>
      <c r="F85" s="15"/>
      <c r="G85" s="15"/>
      <c r="H85" s="15"/>
      <c r="I85" s="15"/>
      <c r="J85" s="15"/>
    </row>
    <row r="86" spans="3:10" x14ac:dyDescent="0.3">
      <c r="C86" s="15"/>
      <c r="D86" s="15"/>
      <c r="E86" s="15"/>
      <c r="F86" s="15"/>
      <c r="G86" s="15"/>
      <c r="H86" s="15"/>
      <c r="I86" s="15"/>
      <c r="J86" s="15"/>
    </row>
    <row r="87" spans="3:10" x14ac:dyDescent="0.3">
      <c r="C87" s="15"/>
      <c r="D87" s="15"/>
      <c r="E87" s="15"/>
      <c r="F87" s="15"/>
      <c r="G87" s="15"/>
      <c r="H87" s="15"/>
      <c r="I87" s="15"/>
      <c r="J87" s="15"/>
    </row>
    <row r="88" spans="3:10" x14ac:dyDescent="0.3">
      <c r="C88" s="15"/>
      <c r="D88" s="15"/>
      <c r="E88" s="15"/>
      <c r="F88" s="15"/>
      <c r="G88" s="15"/>
      <c r="H88" s="15"/>
      <c r="I88" s="15"/>
      <c r="J88" s="15"/>
    </row>
    <row r="89" spans="3:10" x14ac:dyDescent="0.3">
      <c r="C89" s="75"/>
      <c r="D89" s="75"/>
      <c r="E89" s="75"/>
      <c r="F89" s="75"/>
      <c r="G89" s="75"/>
      <c r="H89" s="75"/>
      <c r="I89" s="75"/>
      <c r="J89" s="75"/>
    </row>
    <row r="90" spans="3:10" x14ac:dyDescent="0.3">
      <c r="C90" s="75"/>
      <c r="D90" s="75"/>
      <c r="E90" s="75"/>
      <c r="F90" s="75"/>
      <c r="G90" s="75"/>
      <c r="H90" s="75"/>
      <c r="I90" s="75"/>
      <c r="J90" s="75"/>
    </row>
    <row r="91" spans="3:10" x14ac:dyDescent="0.3">
      <c r="C91" s="15"/>
      <c r="D91" s="15"/>
      <c r="E91" s="15"/>
      <c r="F91" s="15"/>
      <c r="G91" s="15"/>
      <c r="H91" s="15"/>
      <c r="I91" s="15"/>
      <c r="J91" s="15"/>
    </row>
    <row r="92" spans="3:10" x14ac:dyDescent="0.3">
      <c r="C92" s="15"/>
      <c r="D92" s="15"/>
      <c r="E92" s="15"/>
      <c r="F92" s="15"/>
      <c r="G92" s="15"/>
      <c r="H92" s="15"/>
      <c r="I92" s="15"/>
      <c r="J92" s="15"/>
    </row>
    <row r="93" spans="3:10" x14ac:dyDescent="0.3">
      <c r="C93" s="15"/>
      <c r="D93" s="15"/>
      <c r="E93" s="15"/>
      <c r="F93" s="15"/>
      <c r="G93" s="15"/>
      <c r="H93" s="15"/>
      <c r="I93" s="15"/>
      <c r="J93" s="15"/>
    </row>
    <row r="94" spans="3:10" x14ac:dyDescent="0.3">
      <c r="C94" s="15"/>
      <c r="D94" s="15"/>
      <c r="E94" s="15"/>
      <c r="F94" s="15"/>
      <c r="G94" s="15"/>
      <c r="H94" s="15"/>
      <c r="I94" s="15"/>
      <c r="J94" s="15"/>
    </row>
    <row r="95" spans="3:10" x14ac:dyDescent="0.3">
      <c r="C95" s="15"/>
      <c r="D95" s="15"/>
      <c r="E95" s="15"/>
      <c r="F95" s="15"/>
      <c r="G95" s="15"/>
      <c r="H95" s="15"/>
      <c r="I95" s="15"/>
      <c r="J95" s="15"/>
    </row>
    <row r="96" spans="3:10" x14ac:dyDescent="0.3">
      <c r="C96" s="15"/>
      <c r="D96" s="15"/>
      <c r="E96" s="15"/>
      <c r="F96" s="15"/>
      <c r="G96" s="15"/>
      <c r="H96" s="15"/>
      <c r="I96" s="15"/>
      <c r="J96" s="15"/>
    </row>
    <row r="97" spans="3:10" x14ac:dyDescent="0.3">
      <c r="C97" s="75"/>
      <c r="D97" s="75"/>
      <c r="E97" s="75"/>
      <c r="F97" s="75"/>
      <c r="G97" s="75"/>
      <c r="H97" s="75"/>
      <c r="I97" s="75"/>
      <c r="J97" s="75"/>
    </row>
    <row r="98" spans="3:10" x14ac:dyDescent="0.3">
      <c r="C98" s="75"/>
      <c r="D98" s="75"/>
      <c r="E98" s="75"/>
      <c r="F98" s="75"/>
      <c r="G98" s="75"/>
      <c r="H98" s="75"/>
      <c r="I98" s="75"/>
      <c r="J98" s="75"/>
    </row>
    <row r="99" spans="3:10" x14ac:dyDescent="0.3">
      <c r="C99" s="15"/>
      <c r="D99" s="15"/>
      <c r="E99" s="15"/>
      <c r="F99" s="15"/>
      <c r="G99" s="15"/>
      <c r="H99" s="15"/>
      <c r="I99" s="15"/>
      <c r="J99" s="15"/>
    </row>
    <row r="100" spans="3:10" x14ac:dyDescent="0.3">
      <c r="C100" s="15"/>
      <c r="D100" s="15"/>
      <c r="E100" s="15"/>
      <c r="F100" s="15"/>
      <c r="G100" s="15"/>
      <c r="H100" s="15"/>
      <c r="I100" s="15"/>
      <c r="J100" s="15"/>
    </row>
    <row r="101" spans="3:10" x14ac:dyDescent="0.3">
      <c r="C101" s="15"/>
      <c r="D101" s="15"/>
      <c r="E101" s="15"/>
      <c r="F101" s="15"/>
      <c r="G101" s="15"/>
      <c r="H101" s="15"/>
      <c r="I101" s="15"/>
      <c r="J101" s="15"/>
    </row>
    <row r="102" spans="3:10" x14ac:dyDescent="0.3">
      <c r="C102" s="15"/>
      <c r="D102" s="15"/>
      <c r="E102" s="15"/>
      <c r="F102" s="15"/>
      <c r="G102" s="15"/>
      <c r="H102" s="15"/>
      <c r="I102" s="15"/>
      <c r="J102" s="15"/>
    </row>
    <row r="103" spans="3:10" x14ac:dyDescent="0.3">
      <c r="C103" s="15"/>
      <c r="D103" s="15"/>
      <c r="E103" s="15"/>
      <c r="F103" s="15"/>
      <c r="G103" s="15"/>
      <c r="H103" s="15"/>
      <c r="I103" s="15"/>
      <c r="J103" s="15"/>
    </row>
    <row r="104" spans="3:10" x14ac:dyDescent="0.3">
      <c r="C104" s="15"/>
      <c r="D104" s="15"/>
      <c r="E104" s="15"/>
      <c r="F104" s="15"/>
      <c r="G104" s="15"/>
      <c r="H104" s="15"/>
      <c r="I104" s="15"/>
      <c r="J104" s="15"/>
    </row>
    <row r="106" spans="3:10" x14ac:dyDescent="0.3">
      <c r="C106" s="75"/>
      <c r="D106" s="75"/>
      <c r="E106" s="75"/>
      <c r="F106" s="75"/>
    </row>
    <row r="107" spans="3:10" x14ac:dyDescent="0.3">
      <c r="C107" s="75"/>
      <c r="D107" s="75"/>
      <c r="E107" s="75"/>
      <c r="F107" s="75"/>
    </row>
    <row r="108" spans="3:10" x14ac:dyDescent="0.3">
      <c r="C108" s="15"/>
      <c r="D108" s="15"/>
      <c r="E108" s="15"/>
      <c r="F108" s="15"/>
    </row>
    <row r="109" spans="3:10" x14ac:dyDescent="0.3">
      <c r="C109" s="15"/>
      <c r="D109" s="15"/>
      <c r="E109" s="15"/>
      <c r="F109" s="15"/>
    </row>
    <row r="110" spans="3:10" x14ac:dyDescent="0.3">
      <c r="C110" s="15"/>
      <c r="D110" s="15"/>
      <c r="E110" s="15"/>
      <c r="F110" s="15"/>
    </row>
    <row r="111" spans="3:10" x14ac:dyDescent="0.3">
      <c r="C111" s="15"/>
      <c r="D111" s="15"/>
      <c r="E111" s="15"/>
      <c r="F111" s="15"/>
    </row>
    <row r="112" spans="3:10" x14ac:dyDescent="0.3">
      <c r="C112" s="15"/>
      <c r="D112" s="15"/>
      <c r="E112" s="15"/>
      <c r="F112" s="15"/>
    </row>
    <row r="113" spans="3:6" x14ac:dyDescent="0.3">
      <c r="C113" s="15"/>
      <c r="D113" s="15"/>
      <c r="E113" s="15"/>
      <c r="F113" s="15"/>
    </row>
  </sheetData>
  <mergeCells count="43">
    <mergeCell ref="C106:F106"/>
    <mergeCell ref="C107:D107"/>
    <mergeCell ref="E107:F107"/>
    <mergeCell ref="C97:J97"/>
    <mergeCell ref="C98:D98"/>
    <mergeCell ref="E98:F98"/>
    <mergeCell ref="G98:H98"/>
    <mergeCell ref="I98:J98"/>
    <mergeCell ref="C89:J89"/>
    <mergeCell ref="C90:D90"/>
    <mergeCell ref="E90:F90"/>
    <mergeCell ref="G90:H90"/>
    <mergeCell ref="I90:J90"/>
    <mergeCell ref="J73:K73"/>
    <mergeCell ref="C81:J81"/>
    <mergeCell ref="C82:D82"/>
    <mergeCell ref="E82:F82"/>
    <mergeCell ref="G82:H82"/>
    <mergeCell ref="I82:J82"/>
    <mergeCell ref="B59:C59"/>
    <mergeCell ref="B67:C67"/>
    <mergeCell ref="C73:D73"/>
    <mergeCell ref="E73:F73"/>
    <mergeCell ref="G73:H73"/>
    <mergeCell ref="C32:F32"/>
    <mergeCell ref="I32:L32"/>
    <mergeCell ref="B42:C42"/>
    <mergeCell ref="D42:E42"/>
    <mergeCell ref="F42:G42"/>
    <mergeCell ref="H42:I42"/>
    <mergeCell ref="B23:K23"/>
    <mergeCell ref="B24:C24"/>
    <mergeCell ref="D24:E24"/>
    <mergeCell ref="F24:G24"/>
    <mergeCell ref="H24:I24"/>
    <mergeCell ref="J24:K24"/>
    <mergeCell ref="B1:C1"/>
    <mergeCell ref="F1:G1"/>
    <mergeCell ref="B15:C15"/>
    <mergeCell ref="D15:E15"/>
    <mergeCell ref="F15:G15"/>
    <mergeCell ref="C2:G2"/>
    <mergeCell ref="C8:G8"/>
  </mergeCells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N168"/>
  <sheetViews>
    <sheetView zoomScale="85" zoomScaleNormal="85" workbookViewId="0">
      <selection activeCell="H12" sqref="H12"/>
    </sheetView>
  </sheetViews>
  <sheetFormatPr defaultColWidth="9.1328125" defaultRowHeight="13.5" x14ac:dyDescent="0.3"/>
  <cols>
    <col min="1" max="1" width="9.1328125" style="7"/>
    <col min="2" max="2" width="16.06640625" style="7" customWidth="1"/>
    <col min="3" max="3" width="9.1328125" style="7"/>
    <col min="4" max="6" width="13.06640625" style="7" bestFit="1" customWidth="1"/>
    <col min="7" max="8" width="9.796875" style="7" customWidth="1"/>
    <col min="9" max="9" width="12.06640625" style="7" bestFit="1" customWidth="1"/>
    <col min="10" max="11" width="13" style="7"/>
    <col min="12" max="16384" width="9.1328125" style="7"/>
  </cols>
  <sheetData>
    <row r="3" spans="1:6" x14ac:dyDescent="0.3">
      <c r="A3" s="7" t="s">
        <v>81</v>
      </c>
    </row>
    <row r="4" spans="1:6" x14ac:dyDescent="0.3">
      <c r="B4" s="7" t="s">
        <v>158</v>
      </c>
    </row>
    <row r="8" spans="1:6" x14ac:dyDescent="0.3">
      <c r="E8" s="74" t="s">
        <v>326</v>
      </c>
      <c r="F8" s="74"/>
    </row>
    <row r="9" spans="1:6" x14ac:dyDescent="0.35">
      <c r="A9" s="7" t="s">
        <v>157</v>
      </c>
      <c r="B9" s="5" t="s">
        <v>16</v>
      </c>
      <c r="C9" s="5" t="s">
        <v>206</v>
      </c>
      <c r="E9" s="59" t="s">
        <v>16</v>
      </c>
      <c r="F9" s="59" t="s">
        <v>206</v>
      </c>
    </row>
    <row r="10" spans="1:6" s="23" customFormat="1" x14ac:dyDescent="0.35">
      <c r="B10" s="6">
        <v>1</v>
      </c>
      <c r="C10" s="6">
        <v>0.25784800000000002</v>
      </c>
      <c r="E10" s="7">
        <v>22.5559768676757</v>
      </c>
      <c r="F10" s="7">
        <v>24.511384963989258</v>
      </c>
    </row>
    <row r="11" spans="1:6" s="23" customFormat="1" x14ac:dyDescent="0.35">
      <c r="B11" s="6">
        <v>1</v>
      </c>
      <c r="C11" s="6">
        <v>0.15995799999999999</v>
      </c>
      <c r="E11" s="23">
        <v>20.991670608520501</v>
      </c>
      <c r="F11" s="23">
        <v>23.635910034179688</v>
      </c>
    </row>
    <row r="12" spans="1:6" s="23" customFormat="1" x14ac:dyDescent="0.35">
      <c r="B12" s="6">
        <v>1</v>
      </c>
      <c r="C12" s="6">
        <v>0.28473900000000002</v>
      </c>
      <c r="E12" s="23">
        <v>22.841472625732401</v>
      </c>
      <c r="F12" s="23">
        <v>24.653762817382813</v>
      </c>
    </row>
    <row r="13" spans="1:6" s="23" customFormat="1" x14ac:dyDescent="0.35">
      <c r="B13" s="6"/>
      <c r="C13" s="6"/>
    </row>
    <row r="14" spans="1:6" s="23" customFormat="1" x14ac:dyDescent="0.35">
      <c r="A14" s="23" t="s">
        <v>207</v>
      </c>
      <c r="B14" s="5" t="s">
        <v>16</v>
      </c>
      <c r="C14" s="5" t="s">
        <v>206</v>
      </c>
    </row>
    <row r="15" spans="1:6" s="23" customFormat="1" x14ac:dyDescent="0.35">
      <c r="B15" s="6">
        <v>6.5</v>
      </c>
      <c r="C15" s="6">
        <v>5.75</v>
      </c>
    </row>
    <row r="16" spans="1:6" s="23" customFormat="1" x14ac:dyDescent="0.35">
      <c r="B16" s="6">
        <v>6.6</v>
      </c>
      <c r="C16" s="6">
        <v>5.25</v>
      </c>
    </row>
    <row r="17" spans="1:13" s="23" customFormat="1" x14ac:dyDescent="0.35">
      <c r="B17" s="6">
        <v>6.8</v>
      </c>
      <c r="C17" s="6">
        <v>5.33</v>
      </c>
    </row>
    <row r="18" spans="1:13" s="23" customFormat="1" x14ac:dyDescent="0.35">
      <c r="B18" s="6"/>
      <c r="C18" s="6"/>
    </row>
    <row r="19" spans="1:13" s="23" customFormat="1" x14ac:dyDescent="0.3">
      <c r="A19" s="23" t="s">
        <v>208</v>
      </c>
      <c r="B19" s="15"/>
      <c r="C19" s="15"/>
    </row>
    <row r="20" spans="1:13" s="21" customFormat="1" ht="54" x14ac:dyDescent="0.3">
      <c r="B20" s="21" t="s">
        <v>98</v>
      </c>
      <c r="C20" s="21" t="s">
        <v>99</v>
      </c>
      <c r="D20" s="21" t="s">
        <v>100</v>
      </c>
      <c r="E20" s="21" t="s">
        <v>101</v>
      </c>
      <c r="F20" s="21" t="s">
        <v>102</v>
      </c>
      <c r="G20" s="21" t="s">
        <v>103</v>
      </c>
      <c r="H20" s="21" t="s">
        <v>104</v>
      </c>
      <c r="I20" s="21" t="s">
        <v>105</v>
      </c>
      <c r="J20" s="21" t="s">
        <v>106</v>
      </c>
      <c r="K20" s="21" t="s">
        <v>107</v>
      </c>
      <c r="L20" s="21" t="s">
        <v>108</v>
      </c>
      <c r="M20" s="21" t="s">
        <v>109</v>
      </c>
    </row>
    <row r="21" spans="1:13" x14ac:dyDescent="0.3">
      <c r="B21" s="7" t="s">
        <v>110</v>
      </c>
      <c r="C21" s="7" t="s">
        <v>111</v>
      </c>
      <c r="D21" s="7">
        <v>-0.62816238266957902</v>
      </c>
      <c r="E21" s="7">
        <v>0.19985942520559</v>
      </c>
      <c r="F21" s="7">
        <v>0.18014786115842901</v>
      </c>
      <c r="G21" s="7">
        <v>0.46251134140014999</v>
      </c>
      <c r="H21" s="7">
        <v>0.26183165875213699</v>
      </c>
      <c r="I21" s="7">
        <v>0.30917775651525098</v>
      </c>
      <c r="J21" s="7">
        <v>0.86314554298939905</v>
      </c>
      <c r="K21" s="7">
        <v>3.6730592642772501E-2</v>
      </c>
      <c r="L21" s="7">
        <v>0.64524051264526505</v>
      </c>
      <c r="M21" s="7">
        <v>6.3960090131971598E-2</v>
      </c>
    </row>
    <row r="22" spans="1:13" x14ac:dyDescent="0.3">
      <c r="B22" s="7" t="s">
        <v>110</v>
      </c>
      <c r="C22" s="7" t="s">
        <v>112</v>
      </c>
      <c r="D22" s="7">
        <v>-0.62816238266957902</v>
      </c>
      <c r="E22" s="7">
        <v>2.2473436352870999E-2</v>
      </c>
      <c r="F22" s="7">
        <v>-0.226003674888827</v>
      </c>
      <c r="G22" s="7">
        <v>0.12957503614053301</v>
      </c>
      <c r="H22" s="7">
        <v>0.401630466584741</v>
      </c>
      <c r="I22" s="7">
        <v>0.23161917824492401</v>
      </c>
      <c r="J22" s="7">
        <v>0.71633248028798702</v>
      </c>
      <c r="K22" s="7">
        <v>1.6985689842597601E-2</v>
      </c>
      <c r="L22" s="7">
        <v>0.96347412397488597</v>
      </c>
      <c r="M22" s="7">
        <v>1.9363101495322699E-3</v>
      </c>
    </row>
    <row r="23" spans="1:13" x14ac:dyDescent="0.3">
      <c r="B23" s="7" t="s">
        <v>110</v>
      </c>
      <c r="C23" s="7" t="s">
        <v>113</v>
      </c>
      <c r="D23" s="7">
        <v>-0.35291578737104701</v>
      </c>
      <c r="E23" s="7">
        <v>2.7467279390078699E-2</v>
      </c>
      <c r="F23" s="7">
        <v>6.6261442268721299E-2</v>
      </c>
      <c r="G23" s="7">
        <v>0.82816673168325206</v>
      </c>
      <c r="H23" s="7">
        <v>9.0853430451113507E-2</v>
      </c>
      <c r="I23" s="7">
        <v>0.66486682063347702</v>
      </c>
      <c r="J23" s="7">
        <v>-1.5228407888133599</v>
      </c>
      <c r="K23" s="7">
        <v>1.1633094758198501E-3</v>
      </c>
      <c r="L23" s="7">
        <v>-2.38082178394093</v>
      </c>
      <c r="M23" s="7">
        <v>1.0102288914700599E-2</v>
      </c>
    </row>
    <row r="24" spans="1:13" x14ac:dyDescent="0.3">
      <c r="B24" s="7" t="s">
        <v>110</v>
      </c>
      <c r="C24" s="7" t="s">
        <v>114</v>
      </c>
      <c r="H24" s="7">
        <v>0.210388864445403</v>
      </c>
      <c r="I24" s="7">
        <v>0.140742667374647</v>
      </c>
      <c r="J24" s="7">
        <v>0.591679416935737</v>
      </c>
      <c r="K24" s="7">
        <v>1.6869676497127399E-3</v>
      </c>
      <c r="L24" s="7">
        <v>0.41792000781196498</v>
      </c>
      <c r="M24" s="7">
        <v>2.2377981400625198E-3</v>
      </c>
    </row>
    <row r="25" spans="1:13" x14ac:dyDescent="0.3">
      <c r="B25" s="7" t="s">
        <v>110</v>
      </c>
      <c r="C25" s="7" t="s">
        <v>115</v>
      </c>
      <c r="D25" s="7">
        <v>-2.4736678321506399E-2</v>
      </c>
      <c r="E25" s="7">
        <v>0.98600733194100698</v>
      </c>
      <c r="F25" s="7">
        <v>-4.3345902638911296E-3</v>
      </c>
      <c r="G25" s="7">
        <v>0.962381024494391</v>
      </c>
      <c r="H25" s="7">
        <v>-0.44418384493836</v>
      </c>
      <c r="I25" s="7">
        <v>0.14976117216770399</v>
      </c>
      <c r="J25" s="7">
        <v>-0.93236128312463695</v>
      </c>
      <c r="K25" s="7">
        <v>9.5859949208537298E-2</v>
      </c>
      <c r="L25" s="7">
        <v>-1.5353317329965599</v>
      </c>
      <c r="M25" s="7">
        <v>1.5405547620312401E-2</v>
      </c>
    </row>
    <row r="26" spans="1:13" x14ac:dyDescent="0.3">
      <c r="B26" s="7" t="s">
        <v>110</v>
      </c>
      <c r="C26" s="7" t="s">
        <v>116</v>
      </c>
      <c r="D26" s="7">
        <v>-0.25842515258120402</v>
      </c>
      <c r="E26" s="7">
        <v>2.25852523884232E-2</v>
      </c>
      <c r="F26" s="7">
        <v>1.7209290032223101E-2</v>
      </c>
      <c r="G26" s="7">
        <v>0.88742324655237603</v>
      </c>
      <c r="H26" s="7">
        <v>-0.32553934843974103</v>
      </c>
      <c r="I26" s="7">
        <v>2.6492122066550602E-2</v>
      </c>
      <c r="J26" s="7">
        <v>-0.49410907027004303</v>
      </c>
      <c r="K26" s="7">
        <v>2.5068703132188799E-2</v>
      </c>
      <c r="L26" s="7">
        <v>-0.69665760551266898</v>
      </c>
      <c r="M26" s="7">
        <v>8.7289036077076295E-4</v>
      </c>
    </row>
    <row r="27" spans="1:13" x14ac:dyDescent="0.3">
      <c r="B27" s="7" t="s">
        <v>110</v>
      </c>
      <c r="C27" s="7" t="s">
        <v>117</v>
      </c>
      <c r="D27" s="7">
        <v>-0.24297675349254</v>
      </c>
      <c r="E27" s="7">
        <v>4.62402860874302E-2</v>
      </c>
      <c r="F27" s="7">
        <v>-0.31473259348315802</v>
      </c>
      <c r="G27" s="7">
        <v>0.13679993752845801</v>
      </c>
      <c r="H27" s="7">
        <v>-0.55215635563791399</v>
      </c>
      <c r="I27" s="7">
        <v>3.76776594626435E-3</v>
      </c>
      <c r="J27" s="7">
        <v>-0.739372091873302</v>
      </c>
      <c r="K27" s="7">
        <v>5.8846725737884999E-3</v>
      </c>
      <c r="L27" s="7">
        <v>-0.85464861442738005</v>
      </c>
      <c r="M27" s="7">
        <v>3.36821214716022E-3</v>
      </c>
    </row>
    <row r="28" spans="1:13" x14ac:dyDescent="0.3">
      <c r="B28" s="7" t="s">
        <v>110</v>
      </c>
      <c r="C28" s="7" t="s">
        <v>118</v>
      </c>
      <c r="D28" s="7">
        <v>-0.465938397578882</v>
      </c>
      <c r="E28" s="7">
        <v>2.2867869002678202E-3</v>
      </c>
      <c r="F28" s="7">
        <v>-5.88936890535686E-2</v>
      </c>
      <c r="G28" s="7">
        <v>0.29837213011386898</v>
      </c>
      <c r="H28" s="7">
        <v>-0.58857375427353498</v>
      </c>
      <c r="I28" s="7">
        <v>1.6378647577388598E-2</v>
      </c>
      <c r="J28" s="7">
        <v>0.49978212014731199</v>
      </c>
      <c r="K28" s="7">
        <v>6.5101653267357097E-4</v>
      </c>
      <c r="L28" s="7">
        <v>0.313826296390398</v>
      </c>
      <c r="M28" s="7">
        <v>3.39529714265928E-3</v>
      </c>
    </row>
    <row r="29" spans="1:13" x14ac:dyDescent="0.3">
      <c r="B29" s="7" t="s">
        <v>110</v>
      </c>
      <c r="C29" s="7" t="s">
        <v>119</v>
      </c>
      <c r="D29" s="7">
        <v>0.100304905795685</v>
      </c>
      <c r="E29" s="7">
        <v>0.200200587580731</v>
      </c>
      <c r="F29" s="7">
        <v>-2.4736678321506399E-2</v>
      </c>
      <c r="G29" s="7">
        <v>0.82591949962265299</v>
      </c>
      <c r="H29" s="7">
        <v>-2.18043703183484E-2</v>
      </c>
      <c r="I29" s="7">
        <v>0.75855969065650397</v>
      </c>
      <c r="J29" s="7">
        <v>-0.50021787985268795</v>
      </c>
      <c r="K29" s="7">
        <v>3.3815811510669999E-3</v>
      </c>
      <c r="L29" s="7">
        <v>-1.0057823525940099</v>
      </c>
      <c r="M29" s="7">
        <v>9.0209683468591906E-5</v>
      </c>
    </row>
    <row r="30" spans="1:13" x14ac:dyDescent="0.3">
      <c r="B30" s="7" t="s">
        <v>110</v>
      </c>
      <c r="C30" s="7" t="s">
        <v>120</v>
      </c>
      <c r="D30" s="7">
        <v>0.24366908096686299</v>
      </c>
      <c r="E30" s="7">
        <v>2.66030306330335E-2</v>
      </c>
      <c r="F30" s="7">
        <v>0.11503324294624</v>
      </c>
      <c r="G30" s="7">
        <v>0.175556501736985</v>
      </c>
      <c r="H30" s="7">
        <v>4.8236185652847603E-2</v>
      </c>
      <c r="I30" s="7">
        <v>0.622050536404821</v>
      </c>
      <c r="J30" s="7">
        <v>-0.28630418515664102</v>
      </c>
      <c r="K30" s="7">
        <v>3.6303587933828103E-2</v>
      </c>
      <c r="L30" s="7">
        <v>-0.27404076549081202</v>
      </c>
      <c r="M30" s="7">
        <v>1.7142343915752499E-2</v>
      </c>
    </row>
    <row r="31" spans="1:13" x14ac:dyDescent="0.3">
      <c r="B31" s="7" t="s">
        <v>110</v>
      </c>
      <c r="C31" s="7" t="s">
        <v>121</v>
      </c>
      <c r="D31" s="7">
        <v>-1.4227524644068501</v>
      </c>
      <c r="E31" s="7">
        <v>0.109982798635124</v>
      </c>
      <c r="F31" s="7">
        <v>0.77315239701405203</v>
      </c>
      <c r="G31" s="7">
        <v>0.35854043053847601</v>
      </c>
      <c r="H31" s="7">
        <v>-0.47593632422278898</v>
      </c>
      <c r="I31" s="7">
        <v>0.55448781406307002</v>
      </c>
      <c r="J31" s="7">
        <v>0.73984810269932799</v>
      </c>
      <c r="K31" s="7">
        <v>0.23954854127244599</v>
      </c>
      <c r="L31" s="7">
        <v>2.1615652563970298</v>
      </c>
      <c r="M31" s="7">
        <v>8.7947809336655601E-3</v>
      </c>
    </row>
    <row r="32" spans="1:13" x14ac:dyDescent="0.3">
      <c r="B32" s="15"/>
      <c r="C32" s="15"/>
    </row>
    <row r="33" spans="1:9" x14ac:dyDescent="0.3">
      <c r="B33" s="15"/>
      <c r="C33" s="15"/>
    </row>
    <row r="34" spans="1:9" x14ac:dyDescent="0.3">
      <c r="A34" s="7" t="s">
        <v>209</v>
      </c>
      <c r="B34" s="7" t="s">
        <v>94</v>
      </c>
      <c r="C34" s="7" t="s">
        <v>82</v>
      </c>
      <c r="D34" s="7" t="s">
        <v>83</v>
      </c>
      <c r="E34" s="7" t="s">
        <v>84</v>
      </c>
      <c r="F34" s="7" t="s">
        <v>85</v>
      </c>
      <c r="G34" s="7" t="s">
        <v>86</v>
      </c>
      <c r="H34" s="7" t="s">
        <v>87</v>
      </c>
      <c r="I34" s="7" t="s">
        <v>88</v>
      </c>
    </row>
    <row r="35" spans="1:9" x14ac:dyDescent="0.3">
      <c r="B35" s="7">
        <v>1</v>
      </c>
      <c r="C35" s="7" t="s">
        <v>1</v>
      </c>
      <c r="D35" s="7">
        <v>29999000</v>
      </c>
      <c r="E35" s="7">
        <v>3</v>
      </c>
      <c r="F35" s="7">
        <v>26921663.678177699</v>
      </c>
      <c r="G35" s="7">
        <v>33076336.321822301</v>
      </c>
      <c r="H35" s="7">
        <v>28460331.839088801</v>
      </c>
      <c r="I35" s="7">
        <v>31537668.160911199</v>
      </c>
    </row>
    <row r="36" spans="1:9" x14ac:dyDescent="0.3">
      <c r="B36" s="7">
        <v>2</v>
      </c>
      <c r="C36" s="7" t="s">
        <v>89</v>
      </c>
      <c r="D36" s="7">
        <v>31122000</v>
      </c>
      <c r="E36" s="7">
        <v>3</v>
      </c>
      <c r="F36" s="7">
        <v>29991642.7284909</v>
      </c>
      <c r="G36" s="7">
        <v>32252357.2715091</v>
      </c>
      <c r="H36" s="7">
        <v>30556821.3642454</v>
      </c>
      <c r="I36" s="7">
        <v>31687178.6357546</v>
      </c>
    </row>
    <row r="37" spans="1:9" x14ac:dyDescent="0.3">
      <c r="B37" s="7">
        <v>3</v>
      </c>
      <c r="C37" s="7" t="s">
        <v>90</v>
      </c>
      <c r="D37" s="7">
        <v>31596000</v>
      </c>
      <c r="E37" s="7">
        <v>3</v>
      </c>
      <c r="F37" s="7">
        <v>24305005.315262001</v>
      </c>
      <c r="G37" s="7">
        <v>38886994.684738003</v>
      </c>
      <c r="H37" s="7">
        <v>27950502.657630999</v>
      </c>
      <c r="I37" s="7">
        <v>35241497.342368998</v>
      </c>
    </row>
    <row r="38" spans="1:9" x14ac:dyDescent="0.3">
      <c r="B38" s="15">
        <v>4</v>
      </c>
      <c r="C38" s="15" t="s">
        <v>91</v>
      </c>
      <c r="D38" s="15">
        <v>28574000</v>
      </c>
      <c r="E38" s="15">
        <v>3</v>
      </c>
      <c r="F38" s="15">
        <v>28196541.834547602</v>
      </c>
      <c r="G38" s="15">
        <v>28951458.165452398</v>
      </c>
      <c r="H38" s="7">
        <v>28385270.917273801</v>
      </c>
      <c r="I38" s="7">
        <v>28762729.082726199</v>
      </c>
    </row>
    <row r="39" spans="1:9" x14ac:dyDescent="0.3">
      <c r="B39" s="15">
        <v>5</v>
      </c>
      <c r="C39" s="15" t="s">
        <v>92</v>
      </c>
      <c r="D39" s="15">
        <v>26573000</v>
      </c>
      <c r="E39" s="15">
        <v>3</v>
      </c>
      <c r="F39" s="15">
        <v>21009633.4163935</v>
      </c>
      <c r="G39" s="15">
        <v>32136366.5836065</v>
      </c>
      <c r="H39" s="7">
        <v>23791316.7081967</v>
      </c>
      <c r="I39" s="7">
        <v>29354683.2918033</v>
      </c>
    </row>
    <row r="40" spans="1:9" x14ac:dyDescent="0.3">
      <c r="B40" s="15">
        <v>6</v>
      </c>
      <c r="C40" s="15" t="s">
        <v>93</v>
      </c>
      <c r="D40" s="15">
        <v>19221000</v>
      </c>
      <c r="E40" s="15">
        <v>3</v>
      </c>
      <c r="F40" s="15">
        <v>10840198.832401199</v>
      </c>
      <c r="G40" s="15">
        <v>27601801.167598799</v>
      </c>
      <c r="H40" s="7">
        <v>15030599.416200601</v>
      </c>
      <c r="I40" s="7">
        <v>23411400.583799399</v>
      </c>
    </row>
    <row r="41" spans="1:9" x14ac:dyDescent="0.3">
      <c r="B41" s="15"/>
      <c r="C41" s="15"/>
      <c r="D41" s="15"/>
      <c r="E41" s="15"/>
      <c r="F41" s="15"/>
      <c r="G41" s="15"/>
    </row>
    <row r="42" spans="1:9" x14ac:dyDescent="0.3">
      <c r="B42" s="19"/>
      <c r="C42" s="15"/>
      <c r="D42" s="19"/>
      <c r="E42" s="15"/>
      <c r="F42" s="19"/>
      <c r="G42" s="15"/>
    </row>
    <row r="43" spans="1:9" x14ac:dyDescent="0.3">
      <c r="B43" s="15" t="s">
        <v>95</v>
      </c>
      <c r="C43" s="15" t="s">
        <v>82</v>
      </c>
      <c r="D43" s="15" t="s">
        <v>83</v>
      </c>
      <c r="E43" s="15" t="s">
        <v>84</v>
      </c>
      <c r="F43" s="15" t="s">
        <v>85</v>
      </c>
      <c r="G43" s="15" t="s">
        <v>86</v>
      </c>
      <c r="H43" s="7" t="s">
        <v>87</v>
      </c>
      <c r="I43" s="7" t="s">
        <v>88</v>
      </c>
    </row>
    <row r="44" spans="1:9" x14ac:dyDescent="0.3">
      <c r="B44" s="15">
        <v>1</v>
      </c>
      <c r="C44" s="15" t="s">
        <v>1</v>
      </c>
      <c r="D44" s="15">
        <v>188020</v>
      </c>
      <c r="E44" s="15">
        <v>3</v>
      </c>
      <c r="F44" s="15">
        <v>185959.31331114401</v>
      </c>
      <c r="G44" s="15">
        <v>190080.68668885599</v>
      </c>
      <c r="H44" s="7">
        <v>186989.65665557201</v>
      </c>
      <c r="I44" s="7">
        <v>189050.34334442799</v>
      </c>
    </row>
    <row r="45" spans="1:9" x14ac:dyDescent="0.3">
      <c r="B45" s="7">
        <v>2</v>
      </c>
      <c r="C45" s="7" t="s">
        <v>89</v>
      </c>
      <c r="D45" s="7">
        <v>141240</v>
      </c>
      <c r="E45" s="7">
        <v>3</v>
      </c>
      <c r="F45" s="7">
        <v>105388.95242861399</v>
      </c>
      <c r="G45" s="7">
        <v>177091.04757138601</v>
      </c>
      <c r="H45" s="7">
        <v>123314.476214307</v>
      </c>
      <c r="I45" s="7">
        <v>159165.52378569299</v>
      </c>
    </row>
    <row r="46" spans="1:9" x14ac:dyDescent="0.3">
      <c r="B46" s="15">
        <v>3</v>
      </c>
      <c r="C46" s="15" t="s">
        <v>90</v>
      </c>
      <c r="D46" s="15">
        <v>155740</v>
      </c>
      <c r="E46" s="15">
        <v>3</v>
      </c>
      <c r="F46" s="15">
        <v>-131922.050108047</v>
      </c>
      <c r="G46" s="15">
        <v>443402.05010804703</v>
      </c>
      <c r="H46" s="15">
        <v>11908.974945976401</v>
      </c>
      <c r="I46" s="15">
        <v>299571.02505402401</v>
      </c>
    </row>
    <row r="47" spans="1:9" x14ac:dyDescent="0.3">
      <c r="B47" s="15">
        <v>4</v>
      </c>
      <c r="C47" s="15" t="s">
        <v>91</v>
      </c>
      <c r="D47" s="15">
        <v>161460</v>
      </c>
      <c r="E47" s="15">
        <v>3</v>
      </c>
      <c r="F47" s="15">
        <v>-102464.62179952599</v>
      </c>
      <c r="G47" s="15">
        <v>425384.62179952598</v>
      </c>
      <c r="H47" s="15">
        <v>29497.689100237101</v>
      </c>
      <c r="I47" s="15">
        <v>293422.31089976302</v>
      </c>
    </row>
    <row r="48" spans="1:9" x14ac:dyDescent="0.3">
      <c r="B48" s="15">
        <v>5</v>
      </c>
      <c r="C48" s="15" t="s">
        <v>92</v>
      </c>
      <c r="D48" s="15">
        <v>45705</v>
      </c>
      <c r="E48" s="15">
        <v>3</v>
      </c>
      <c r="F48" s="15">
        <v>-34281.360548857599</v>
      </c>
      <c r="G48" s="15">
        <v>125691.36054885801</v>
      </c>
      <c r="H48" s="15">
        <v>5711.8197255711902</v>
      </c>
      <c r="I48" s="15">
        <v>85698.1802744288</v>
      </c>
    </row>
    <row r="49" spans="2:9" x14ac:dyDescent="0.3">
      <c r="B49" s="15">
        <v>6</v>
      </c>
      <c r="C49" s="15" t="s">
        <v>93</v>
      </c>
      <c r="D49" s="15">
        <v>15395</v>
      </c>
      <c r="E49" s="15">
        <v>3</v>
      </c>
      <c r="F49" s="15">
        <v>-25843.571996120299</v>
      </c>
      <c r="G49" s="15">
        <v>56633.571996120299</v>
      </c>
      <c r="H49" s="15">
        <v>-5224.2859980601697</v>
      </c>
      <c r="I49" s="15">
        <v>36014.285998060201</v>
      </c>
    </row>
    <row r="50" spans="2:9" x14ac:dyDescent="0.3">
      <c r="B50" s="15"/>
      <c r="C50" s="15"/>
      <c r="D50" s="15"/>
      <c r="E50" s="15"/>
      <c r="F50" s="15"/>
      <c r="G50" s="15"/>
      <c r="H50" s="15"/>
      <c r="I50" s="15"/>
    </row>
    <row r="51" spans="2:9" x14ac:dyDescent="0.3">
      <c r="B51" s="15"/>
      <c r="C51" s="15"/>
      <c r="D51" s="15"/>
      <c r="E51" s="15"/>
      <c r="F51" s="15"/>
      <c r="G51" s="15"/>
      <c r="H51" s="15"/>
      <c r="I51" s="15"/>
    </row>
    <row r="52" spans="2:9" x14ac:dyDescent="0.3">
      <c r="B52" s="15" t="s">
        <v>96</v>
      </c>
      <c r="C52" s="15" t="s">
        <v>82</v>
      </c>
      <c r="D52" s="15" t="s">
        <v>83</v>
      </c>
      <c r="E52" s="15" t="s">
        <v>84</v>
      </c>
      <c r="F52" s="15" t="s">
        <v>85</v>
      </c>
      <c r="G52" s="15" t="s">
        <v>86</v>
      </c>
      <c r="H52" s="15" t="s">
        <v>87</v>
      </c>
      <c r="I52" s="15" t="s">
        <v>88</v>
      </c>
    </row>
    <row r="53" spans="2:9" x14ac:dyDescent="0.3">
      <c r="B53" s="15">
        <v>1</v>
      </c>
      <c r="C53" s="15" t="s">
        <v>1</v>
      </c>
      <c r="D53" s="15">
        <v>91904</v>
      </c>
      <c r="E53" s="15">
        <v>3</v>
      </c>
      <c r="F53" s="15">
        <v>26572.554514803702</v>
      </c>
      <c r="G53" s="15">
        <v>157235.44548519599</v>
      </c>
      <c r="H53" s="15">
        <v>59238.277257401802</v>
      </c>
      <c r="I53" s="15">
        <v>124569.72274259799</v>
      </c>
    </row>
    <row r="54" spans="2:9" x14ac:dyDescent="0.3">
      <c r="B54" s="7">
        <v>2</v>
      </c>
      <c r="C54" s="7" t="s">
        <v>89</v>
      </c>
      <c r="D54" s="7">
        <v>97833</v>
      </c>
      <c r="E54" s="7">
        <v>3</v>
      </c>
      <c r="F54" s="7">
        <v>79941.747138890205</v>
      </c>
      <c r="G54" s="7">
        <v>115724.25286111</v>
      </c>
      <c r="H54" s="7">
        <v>88887.373569445102</v>
      </c>
      <c r="I54" s="7">
        <v>106778.626430555</v>
      </c>
    </row>
    <row r="55" spans="2:9" x14ac:dyDescent="0.3">
      <c r="B55" s="15">
        <v>3</v>
      </c>
      <c r="C55" s="15" t="s">
        <v>90</v>
      </c>
      <c r="D55" s="15">
        <v>97502</v>
      </c>
      <c r="E55" s="15">
        <v>3</v>
      </c>
      <c r="F55" s="15">
        <v>55681.613606420797</v>
      </c>
      <c r="G55" s="15">
        <v>139322.38639357901</v>
      </c>
      <c r="H55" s="7">
        <v>76591.806803210406</v>
      </c>
      <c r="I55" s="7">
        <v>118412.19319679</v>
      </c>
    </row>
    <row r="56" spans="2:9" x14ac:dyDescent="0.3">
      <c r="B56" s="15">
        <v>4</v>
      </c>
      <c r="C56" s="15" t="s">
        <v>91</v>
      </c>
      <c r="D56" s="15">
        <v>61951</v>
      </c>
      <c r="E56" s="15">
        <v>3</v>
      </c>
      <c r="F56" s="15">
        <v>43236.644555331302</v>
      </c>
      <c r="G56" s="15">
        <v>80665.355444668705</v>
      </c>
      <c r="H56" s="7">
        <v>52593.822277665597</v>
      </c>
      <c r="I56" s="7">
        <v>71308.177722334396</v>
      </c>
    </row>
    <row r="57" spans="2:9" x14ac:dyDescent="0.3">
      <c r="B57" s="15">
        <v>5</v>
      </c>
      <c r="C57" s="15" t="s">
        <v>92</v>
      </c>
      <c r="D57" s="15">
        <v>28727</v>
      </c>
      <c r="E57" s="15">
        <v>3</v>
      </c>
      <c r="F57" s="15">
        <v>-37807.149117902598</v>
      </c>
      <c r="G57" s="15">
        <v>95261.149117902605</v>
      </c>
      <c r="H57" s="7">
        <v>-4540.0745589513099</v>
      </c>
      <c r="I57" s="7">
        <v>61994.074558951303</v>
      </c>
    </row>
    <row r="58" spans="2:9" x14ac:dyDescent="0.3">
      <c r="B58" s="19">
        <v>6</v>
      </c>
      <c r="C58" s="19" t="s">
        <v>93</v>
      </c>
      <c r="D58" s="15">
        <v>20422</v>
      </c>
      <c r="E58" s="15">
        <v>3</v>
      </c>
      <c r="F58" s="15">
        <v>-11994.8403597834</v>
      </c>
      <c r="G58" s="15">
        <v>52838.840359783397</v>
      </c>
      <c r="H58" s="7">
        <v>4213.5798201083198</v>
      </c>
      <c r="I58" s="7">
        <v>36630.420179891698</v>
      </c>
    </row>
    <row r="59" spans="2:9" x14ac:dyDescent="0.3">
      <c r="B59" s="15"/>
      <c r="C59" s="15"/>
      <c r="D59" s="15"/>
      <c r="E59" s="15"/>
      <c r="F59" s="15"/>
      <c r="G59" s="15"/>
    </row>
    <row r="60" spans="2:9" x14ac:dyDescent="0.3">
      <c r="B60" s="15"/>
      <c r="C60" s="15"/>
      <c r="D60" s="15"/>
      <c r="E60" s="15"/>
      <c r="F60" s="15"/>
      <c r="G60" s="15"/>
    </row>
    <row r="61" spans="2:9" x14ac:dyDescent="0.3">
      <c r="B61" s="15" t="s">
        <v>97</v>
      </c>
      <c r="C61" s="15" t="s">
        <v>82</v>
      </c>
      <c r="D61" s="15" t="s">
        <v>83</v>
      </c>
      <c r="E61" s="15" t="s">
        <v>84</v>
      </c>
      <c r="F61" s="15" t="s">
        <v>85</v>
      </c>
      <c r="G61" s="15" t="s">
        <v>86</v>
      </c>
      <c r="H61" s="7" t="s">
        <v>87</v>
      </c>
      <c r="I61" s="7" t="s">
        <v>88</v>
      </c>
    </row>
    <row r="62" spans="2:9" x14ac:dyDescent="0.3">
      <c r="B62" s="15">
        <v>1</v>
      </c>
      <c r="C62" s="15" t="s">
        <v>1</v>
      </c>
      <c r="D62" s="15">
        <v>225780</v>
      </c>
      <c r="E62" s="15">
        <v>3</v>
      </c>
      <c r="F62" s="15">
        <v>-186305.33</v>
      </c>
      <c r="G62" s="15">
        <v>637865.32999999996</v>
      </c>
      <c r="H62" s="7">
        <v>19737.335019999999</v>
      </c>
      <c r="I62" s="7">
        <v>431822.66499999998</v>
      </c>
    </row>
    <row r="63" spans="2:9" x14ac:dyDescent="0.3">
      <c r="B63" s="7">
        <v>2</v>
      </c>
      <c r="C63" s="7" t="s">
        <v>89</v>
      </c>
      <c r="D63" s="7">
        <v>88313</v>
      </c>
      <c r="E63" s="7">
        <v>3</v>
      </c>
      <c r="F63" s="7">
        <v>-59977.570979999997</v>
      </c>
      <c r="G63" s="7">
        <v>236603.571</v>
      </c>
      <c r="H63" s="7">
        <v>14167.71451</v>
      </c>
      <c r="I63" s="7">
        <v>162458.2855</v>
      </c>
    </row>
    <row r="64" spans="2:9" x14ac:dyDescent="0.3">
      <c r="B64" s="15">
        <v>3</v>
      </c>
      <c r="C64" s="15" t="s">
        <v>90</v>
      </c>
      <c r="D64" s="15">
        <v>316210</v>
      </c>
      <c r="E64" s="15">
        <v>3</v>
      </c>
      <c r="F64" s="15">
        <v>-455826.10249999998</v>
      </c>
      <c r="G64" s="15">
        <v>1088246.1029999999</v>
      </c>
      <c r="H64" s="15">
        <v>-69808.051269999996</v>
      </c>
      <c r="I64" s="15">
        <v>702228.05130000005</v>
      </c>
    </row>
    <row r="65" spans="2:9" x14ac:dyDescent="0.3">
      <c r="B65" s="15">
        <v>4</v>
      </c>
      <c r="C65" s="15" t="s">
        <v>91</v>
      </c>
      <c r="D65" s="15">
        <v>179240</v>
      </c>
      <c r="E65" s="15">
        <v>3</v>
      </c>
      <c r="F65" s="15">
        <v>83208.976439999999</v>
      </c>
      <c r="G65" s="15">
        <v>275271.02360000001</v>
      </c>
      <c r="H65" s="15">
        <v>131224.48819999999</v>
      </c>
      <c r="I65" s="15">
        <v>227255.51180000001</v>
      </c>
    </row>
    <row r="66" spans="2:9" x14ac:dyDescent="0.3">
      <c r="B66" s="15">
        <v>5</v>
      </c>
      <c r="C66" s="15" t="s">
        <v>92</v>
      </c>
      <c r="D66" s="15">
        <v>346500</v>
      </c>
      <c r="E66" s="15">
        <v>3</v>
      </c>
      <c r="F66" s="15">
        <v>-41103.748030000002</v>
      </c>
      <c r="G66" s="15">
        <v>734103.74800000002</v>
      </c>
      <c r="H66" s="15">
        <v>152698.12599999999</v>
      </c>
      <c r="I66" s="15">
        <v>540301.87399999995</v>
      </c>
    </row>
    <row r="67" spans="2:9" x14ac:dyDescent="0.3">
      <c r="B67" s="15">
        <v>6</v>
      </c>
      <c r="C67" s="15" t="s">
        <v>93</v>
      </c>
      <c r="D67" s="15">
        <v>826490</v>
      </c>
      <c r="E67" s="15">
        <v>3</v>
      </c>
      <c r="F67" s="7">
        <v>701630.00699999998</v>
      </c>
      <c r="G67" s="7">
        <v>951349.99300000002</v>
      </c>
      <c r="H67" s="7">
        <v>764060.00349999999</v>
      </c>
      <c r="I67" s="15">
        <v>888919.99650000001</v>
      </c>
    </row>
    <row r="68" spans="2:9" x14ac:dyDescent="0.3">
      <c r="B68" s="15"/>
      <c r="C68" s="15"/>
      <c r="D68" s="15"/>
      <c r="E68" s="15"/>
      <c r="I68" s="15"/>
    </row>
    <row r="69" spans="2:9" x14ac:dyDescent="0.3">
      <c r="B69" s="15"/>
      <c r="C69" s="15"/>
      <c r="D69" s="15"/>
      <c r="E69" s="15"/>
      <c r="I69" s="15"/>
    </row>
    <row r="70" spans="2:9" x14ac:dyDescent="0.3">
      <c r="B70" s="15"/>
      <c r="C70" s="15"/>
      <c r="D70" s="15"/>
      <c r="E70" s="15"/>
      <c r="I70" s="15"/>
    </row>
    <row r="71" spans="2:9" x14ac:dyDescent="0.3">
      <c r="B71" s="15"/>
      <c r="C71" s="15"/>
      <c r="D71" s="15"/>
      <c r="E71" s="15"/>
      <c r="H71" s="15"/>
      <c r="I71" s="15"/>
    </row>
    <row r="81" spans="2:7" x14ac:dyDescent="0.3">
      <c r="B81" s="15"/>
      <c r="C81" s="15"/>
      <c r="D81" s="13"/>
      <c r="E81" s="13"/>
      <c r="F81" s="13"/>
      <c r="G81" s="13"/>
    </row>
    <row r="82" spans="2:7" x14ac:dyDescent="0.3">
      <c r="B82" s="15"/>
      <c r="C82" s="15"/>
      <c r="D82" s="15"/>
      <c r="E82" s="15"/>
      <c r="F82" s="15"/>
      <c r="G82" s="15"/>
    </row>
    <row r="83" spans="2:7" x14ac:dyDescent="0.3">
      <c r="B83" s="15"/>
      <c r="C83" s="15"/>
      <c r="D83" s="15"/>
      <c r="E83" s="15"/>
      <c r="F83" s="15"/>
      <c r="G83" s="15"/>
    </row>
    <row r="84" spans="2:7" x14ac:dyDescent="0.3">
      <c r="B84" s="15"/>
      <c r="C84" s="15"/>
      <c r="D84" s="15"/>
      <c r="E84" s="15"/>
      <c r="F84" s="15"/>
      <c r="G84" s="15"/>
    </row>
    <row r="85" spans="2:7" x14ac:dyDescent="0.3">
      <c r="B85" s="15"/>
      <c r="C85" s="15"/>
      <c r="D85" s="15"/>
      <c r="E85" s="15"/>
      <c r="F85" s="15"/>
      <c r="G85" s="15"/>
    </row>
    <row r="86" spans="2:7" x14ac:dyDescent="0.3">
      <c r="B86" s="15"/>
      <c r="C86" s="15"/>
      <c r="D86" s="15"/>
      <c r="E86" s="15"/>
      <c r="F86" s="15"/>
      <c r="G86" s="15"/>
    </row>
    <row r="87" spans="2:7" x14ac:dyDescent="0.3">
      <c r="B87" s="15"/>
      <c r="C87" s="15"/>
      <c r="D87" s="15"/>
      <c r="E87" s="15"/>
      <c r="F87" s="15"/>
      <c r="G87" s="15"/>
    </row>
    <row r="89" spans="2:7" x14ac:dyDescent="0.3">
      <c r="B89" s="13"/>
      <c r="C89" s="13"/>
      <c r="D89" s="13"/>
      <c r="E89" s="13"/>
    </row>
    <row r="90" spans="2:7" x14ac:dyDescent="0.3">
      <c r="B90" s="13"/>
      <c r="C90" s="13"/>
      <c r="D90" s="13"/>
      <c r="E90" s="13"/>
    </row>
    <row r="91" spans="2:7" x14ac:dyDescent="0.3">
      <c r="B91" s="13"/>
      <c r="C91" s="13"/>
      <c r="D91" s="13"/>
      <c r="E91" s="13"/>
    </row>
    <row r="92" spans="2:7" x14ac:dyDescent="0.3">
      <c r="B92" s="15"/>
      <c r="C92" s="15"/>
      <c r="D92" s="15"/>
      <c r="E92" s="15"/>
    </row>
    <row r="93" spans="2:7" x14ac:dyDescent="0.3">
      <c r="B93" s="15"/>
      <c r="C93" s="15"/>
      <c r="D93" s="15"/>
      <c r="E93" s="15"/>
    </row>
    <row r="94" spans="2:7" x14ac:dyDescent="0.3">
      <c r="B94" s="15"/>
      <c r="C94" s="15"/>
      <c r="D94" s="15"/>
      <c r="E94" s="15"/>
    </row>
    <row r="95" spans="2:7" x14ac:dyDescent="0.3">
      <c r="B95" s="15"/>
      <c r="C95" s="15"/>
      <c r="D95" s="15"/>
      <c r="E95" s="15"/>
    </row>
    <row r="96" spans="2:7" x14ac:dyDescent="0.3">
      <c r="B96" s="15"/>
      <c r="C96" s="15"/>
      <c r="D96" s="15"/>
      <c r="E96" s="15"/>
    </row>
    <row r="97" spans="2:7" x14ac:dyDescent="0.3">
      <c r="B97" s="15"/>
      <c r="C97" s="15"/>
      <c r="D97" s="15"/>
      <c r="E97" s="15"/>
    </row>
    <row r="98" spans="2:7" x14ac:dyDescent="0.3">
      <c r="B98" s="15"/>
      <c r="C98" s="15"/>
      <c r="D98" s="15"/>
      <c r="E98" s="15"/>
    </row>
    <row r="99" spans="2:7" x14ac:dyDescent="0.3">
      <c r="B99" s="13"/>
      <c r="C99" s="13"/>
      <c r="D99" s="13"/>
      <c r="E99" s="13"/>
    </row>
    <row r="100" spans="2:7" x14ac:dyDescent="0.3">
      <c r="B100" s="13"/>
      <c r="C100" s="13"/>
      <c r="D100" s="13"/>
      <c r="E100" s="13"/>
    </row>
    <row r="101" spans="2:7" x14ac:dyDescent="0.3">
      <c r="B101" s="13"/>
      <c r="C101" s="13"/>
      <c r="D101" s="13"/>
      <c r="E101" s="13"/>
    </row>
    <row r="102" spans="2:7" x14ac:dyDescent="0.3">
      <c r="B102" s="15"/>
      <c r="C102" s="15"/>
      <c r="D102" s="15"/>
      <c r="E102" s="15"/>
    </row>
    <row r="103" spans="2:7" x14ac:dyDescent="0.3">
      <c r="B103" s="15"/>
      <c r="C103" s="15"/>
      <c r="D103" s="15"/>
      <c r="E103" s="15"/>
    </row>
    <row r="104" spans="2:7" x14ac:dyDescent="0.3">
      <c r="B104" s="15"/>
      <c r="C104" s="15"/>
      <c r="D104" s="15"/>
      <c r="E104" s="15"/>
    </row>
    <row r="105" spans="2:7" x14ac:dyDescent="0.3">
      <c r="B105" s="15"/>
      <c r="C105" s="15"/>
      <c r="D105" s="15"/>
      <c r="E105" s="15"/>
    </row>
    <row r="106" spans="2:7" x14ac:dyDescent="0.3">
      <c r="B106" s="15"/>
      <c r="C106" s="15"/>
      <c r="D106" s="15"/>
      <c r="E106" s="15"/>
    </row>
    <row r="107" spans="2:7" x14ac:dyDescent="0.3">
      <c r="B107" s="15"/>
      <c r="C107" s="15"/>
      <c r="D107" s="15"/>
      <c r="E107" s="15"/>
    </row>
    <row r="108" spans="2:7" x14ac:dyDescent="0.3">
      <c r="B108" s="15"/>
      <c r="C108" s="15"/>
      <c r="D108" s="15"/>
      <c r="E108" s="15"/>
    </row>
    <row r="109" spans="2:7" x14ac:dyDescent="0.3">
      <c r="B109" s="13"/>
      <c r="C109" s="13"/>
      <c r="D109" s="15"/>
      <c r="E109" s="15"/>
      <c r="F109" s="13"/>
      <c r="G109" s="13"/>
    </row>
    <row r="110" spans="2:7" x14ac:dyDescent="0.3">
      <c r="B110" s="15"/>
      <c r="C110" s="15"/>
      <c r="D110" s="15"/>
      <c r="E110" s="15"/>
      <c r="F110" s="15"/>
      <c r="G110" s="15"/>
    </row>
    <row r="111" spans="2:7" x14ac:dyDescent="0.3">
      <c r="D111" s="15"/>
      <c r="E111" s="15"/>
    </row>
    <row r="112" spans="2:7" x14ac:dyDescent="0.3">
      <c r="D112" s="15"/>
      <c r="E112" s="15"/>
    </row>
    <row r="113" spans="2:9" x14ac:dyDescent="0.3">
      <c r="D113" s="15"/>
      <c r="E113" s="15"/>
    </row>
    <row r="114" spans="2:9" x14ac:dyDescent="0.3">
      <c r="D114" s="15"/>
      <c r="E114" s="15"/>
    </row>
    <row r="115" spans="2:9" x14ac:dyDescent="0.3">
      <c r="D115" s="15"/>
      <c r="E115" s="15"/>
    </row>
    <row r="117" spans="2:9" x14ac:dyDescent="0.3">
      <c r="B117" s="15"/>
      <c r="C117" s="15"/>
      <c r="D117" s="15"/>
      <c r="E117" s="15"/>
      <c r="F117" s="15"/>
      <c r="G117" s="15"/>
      <c r="H117" s="15"/>
      <c r="I117" s="15"/>
    </row>
    <row r="118" spans="2:9" x14ac:dyDescent="0.3">
      <c r="B118" s="15"/>
      <c r="C118" s="15"/>
      <c r="D118" s="15"/>
      <c r="E118" s="15"/>
      <c r="F118" s="15"/>
      <c r="G118" s="15"/>
      <c r="H118" s="15"/>
      <c r="I118" s="15"/>
    </row>
    <row r="119" spans="2:9" x14ac:dyDescent="0.3">
      <c r="B119" s="15"/>
      <c r="C119" s="15"/>
      <c r="D119" s="15"/>
      <c r="E119" s="15"/>
      <c r="F119" s="15"/>
      <c r="G119" s="15"/>
      <c r="H119" s="15"/>
      <c r="I119" s="15"/>
    </row>
    <row r="120" spans="2:9" x14ac:dyDescent="0.3">
      <c r="B120" s="15"/>
      <c r="C120" s="15"/>
      <c r="D120" s="15"/>
      <c r="E120" s="15"/>
      <c r="F120" s="15"/>
      <c r="G120" s="15"/>
      <c r="H120" s="15"/>
      <c r="I120" s="15"/>
    </row>
    <row r="121" spans="2:9" x14ac:dyDescent="0.3">
      <c r="B121" s="15"/>
      <c r="C121" s="15"/>
      <c r="D121" s="15"/>
      <c r="E121" s="15"/>
      <c r="F121" s="15"/>
      <c r="G121" s="15"/>
      <c r="H121" s="15"/>
      <c r="I121" s="15"/>
    </row>
    <row r="122" spans="2:9" x14ac:dyDescent="0.3">
      <c r="B122" s="15"/>
      <c r="C122" s="15"/>
      <c r="D122" s="15"/>
      <c r="E122" s="15"/>
      <c r="F122" s="15"/>
      <c r="G122" s="15"/>
      <c r="H122" s="15"/>
      <c r="I122" s="15"/>
    </row>
    <row r="123" spans="2:9" x14ac:dyDescent="0.3">
      <c r="B123" s="15"/>
      <c r="C123" s="15"/>
      <c r="D123" s="15"/>
      <c r="E123" s="15"/>
      <c r="F123" s="15"/>
      <c r="G123" s="15"/>
      <c r="H123" s="15"/>
      <c r="I123" s="15"/>
    </row>
    <row r="124" spans="2:9" x14ac:dyDescent="0.3">
      <c r="B124" s="15"/>
      <c r="C124" s="15"/>
      <c r="D124" s="15"/>
      <c r="E124" s="15"/>
      <c r="F124" s="15"/>
      <c r="G124" s="15"/>
      <c r="H124" s="15"/>
      <c r="I124" s="15"/>
    </row>
    <row r="125" spans="2:9" x14ac:dyDescent="0.3">
      <c r="B125" s="15"/>
      <c r="C125" s="15"/>
      <c r="D125" s="15"/>
      <c r="E125" s="15"/>
      <c r="F125" s="15"/>
      <c r="G125" s="15"/>
      <c r="H125" s="15"/>
      <c r="I125" s="15"/>
    </row>
    <row r="126" spans="2:9" x14ac:dyDescent="0.3">
      <c r="B126" s="15"/>
      <c r="C126" s="15"/>
      <c r="D126" s="15"/>
      <c r="E126" s="15"/>
      <c r="F126" s="15"/>
      <c r="G126" s="15"/>
      <c r="H126" s="15"/>
      <c r="I126" s="15"/>
    </row>
    <row r="127" spans="2:9" x14ac:dyDescent="0.3">
      <c r="B127" s="15"/>
      <c r="C127" s="15"/>
      <c r="D127" s="15"/>
      <c r="E127" s="15"/>
      <c r="F127" s="15"/>
      <c r="G127" s="15"/>
      <c r="H127" s="15"/>
      <c r="I127" s="15"/>
    </row>
    <row r="128" spans="2:9" x14ac:dyDescent="0.3">
      <c r="B128" s="15"/>
      <c r="C128" s="15"/>
      <c r="D128" s="15"/>
      <c r="E128" s="15"/>
      <c r="F128" s="15"/>
      <c r="G128" s="15"/>
      <c r="H128" s="15"/>
      <c r="I128" s="15"/>
    </row>
    <row r="129" spans="2:14" x14ac:dyDescent="0.3">
      <c r="B129" s="15"/>
      <c r="C129" s="15"/>
      <c r="D129" s="15"/>
      <c r="E129" s="15"/>
      <c r="F129" s="15"/>
      <c r="G129" s="15"/>
      <c r="H129" s="15"/>
      <c r="I129" s="15"/>
    </row>
    <row r="130" spans="2:14" x14ac:dyDescent="0.3">
      <c r="B130" s="15"/>
      <c r="C130" s="15"/>
      <c r="D130" s="15"/>
      <c r="E130" s="15"/>
      <c r="F130" s="15"/>
      <c r="G130" s="15"/>
      <c r="H130" s="15"/>
      <c r="I130" s="15"/>
    </row>
    <row r="131" spans="2:14" x14ac:dyDescent="0.3">
      <c r="B131" s="15"/>
      <c r="C131" s="15"/>
      <c r="D131" s="15"/>
      <c r="E131" s="15"/>
      <c r="F131" s="15"/>
      <c r="G131" s="15"/>
      <c r="H131" s="15"/>
      <c r="I131" s="15"/>
    </row>
    <row r="132" spans="2:14" x14ac:dyDescent="0.3">
      <c r="B132" s="15"/>
      <c r="C132" s="15"/>
      <c r="D132" s="15"/>
      <c r="E132" s="15"/>
      <c r="F132" s="15"/>
      <c r="G132" s="15"/>
      <c r="H132" s="15"/>
      <c r="I132" s="15"/>
    </row>
    <row r="133" spans="2:14" x14ac:dyDescent="0.3">
      <c r="B133" s="15"/>
      <c r="C133" s="15"/>
      <c r="D133" s="15"/>
      <c r="E133" s="15"/>
      <c r="F133" s="15"/>
      <c r="G133" s="15"/>
      <c r="H133" s="15"/>
      <c r="I133" s="15"/>
    </row>
    <row r="134" spans="2:14" x14ac:dyDescent="0.3">
      <c r="B134" s="15"/>
      <c r="C134" s="15"/>
      <c r="D134" s="15"/>
      <c r="E134" s="15"/>
      <c r="F134" s="15"/>
      <c r="G134" s="15"/>
      <c r="H134" s="15"/>
      <c r="I134" s="15"/>
    </row>
    <row r="135" spans="2:14" x14ac:dyDescent="0.3">
      <c r="B135" s="15"/>
      <c r="C135" s="15"/>
      <c r="D135" s="15"/>
      <c r="E135" s="15"/>
      <c r="F135" s="15"/>
      <c r="G135" s="15"/>
      <c r="H135" s="15"/>
      <c r="I135" s="15"/>
    </row>
    <row r="136" spans="2:14" x14ac:dyDescent="0.3">
      <c r="B136" s="15"/>
      <c r="C136" s="15"/>
      <c r="D136" s="15"/>
      <c r="E136" s="15"/>
      <c r="F136" s="15"/>
      <c r="G136" s="15"/>
      <c r="H136" s="15"/>
      <c r="I136" s="15"/>
    </row>
    <row r="137" spans="2:14" x14ac:dyDescent="0.3">
      <c r="B137" s="15"/>
      <c r="C137" s="15"/>
      <c r="D137" s="15"/>
      <c r="E137" s="15"/>
      <c r="F137" s="15"/>
      <c r="G137" s="15"/>
      <c r="H137" s="15"/>
      <c r="I137" s="15"/>
    </row>
    <row r="138" spans="2:14" x14ac:dyDescent="0.3">
      <c r="B138" s="15"/>
      <c r="C138" s="15"/>
      <c r="D138" s="15"/>
      <c r="E138" s="15"/>
      <c r="F138" s="15"/>
      <c r="G138" s="15"/>
      <c r="H138" s="15"/>
      <c r="I138" s="15"/>
    </row>
    <row r="139" spans="2:14" x14ac:dyDescent="0.3">
      <c r="B139" s="15"/>
      <c r="C139" s="15"/>
      <c r="D139" s="15"/>
      <c r="E139" s="15"/>
      <c r="F139" s="15"/>
      <c r="G139" s="15"/>
      <c r="H139" s="15"/>
      <c r="I139" s="15"/>
    </row>
    <row r="140" spans="2:14" x14ac:dyDescent="0.3">
      <c r="B140" s="15"/>
      <c r="C140" s="15"/>
      <c r="D140" s="15"/>
      <c r="E140" s="15"/>
      <c r="F140" s="15"/>
      <c r="G140" s="15"/>
      <c r="H140" s="15"/>
      <c r="I140" s="15"/>
    </row>
    <row r="143" spans="2:14" x14ac:dyDescent="0.3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2:14" x14ac:dyDescent="0.3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2:14" x14ac:dyDescent="0.3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2:14" x14ac:dyDescent="0.3"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2:14" x14ac:dyDescent="0.3"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2:14" x14ac:dyDescent="0.3"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2:14" x14ac:dyDescent="0.3"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2:14" x14ac:dyDescent="0.3"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2" spans="2:14" x14ac:dyDescent="0.3">
      <c r="C152" s="13"/>
      <c r="D152" s="13"/>
      <c r="E152" s="13"/>
      <c r="F152" s="13"/>
      <c r="G152" s="13"/>
      <c r="H152" s="13"/>
      <c r="I152" s="13"/>
      <c r="J152" s="13"/>
    </row>
    <row r="153" spans="2:14" x14ac:dyDescent="0.3">
      <c r="C153" s="13"/>
      <c r="D153" s="13"/>
      <c r="E153" s="13"/>
      <c r="F153" s="13"/>
      <c r="G153" s="13"/>
      <c r="H153" s="13"/>
      <c r="I153" s="13"/>
      <c r="J153" s="13"/>
    </row>
    <row r="154" spans="2:14" x14ac:dyDescent="0.3">
      <c r="B154" s="15"/>
      <c r="C154" s="15"/>
      <c r="D154" s="15"/>
      <c r="E154" s="15"/>
      <c r="F154" s="15"/>
      <c r="G154" s="15"/>
      <c r="H154" s="15"/>
      <c r="I154" s="15"/>
      <c r="J154" s="15"/>
    </row>
    <row r="155" spans="2:14" x14ac:dyDescent="0.3">
      <c r="B155" s="15"/>
      <c r="C155" s="15"/>
      <c r="D155" s="15"/>
      <c r="E155" s="15"/>
      <c r="F155" s="15"/>
      <c r="G155" s="15"/>
      <c r="H155" s="15"/>
      <c r="I155" s="15"/>
      <c r="J155" s="15"/>
    </row>
    <row r="156" spans="2:14" x14ac:dyDescent="0.3">
      <c r="C156" s="15"/>
      <c r="D156" s="15"/>
      <c r="E156" s="15"/>
      <c r="F156" s="15"/>
      <c r="G156" s="15"/>
      <c r="H156" s="15"/>
      <c r="I156" s="15"/>
      <c r="J156" s="15"/>
    </row>
    <row r="157" spans="2:14" x14ac:dyDescent="0.3">
      <c r="C157" s="15"/>
      <c r="D157" s="15"/>
      <c r="E157" s="15"/>
      <c r="F157" s="15"/>
      <c r="G157" s="15"/>
      <c r="H157" s="15"/>
      <c r="I157" s="15"/>
      <c r="J157" s="15"/>
    </row>
    <row r="158" spans="2:14" x14ac:dyDescent="0.3">
      <c r="C158" s="15"/>
      <c r="D158" s="15"/>
      <c r="E158" s="15"/>
      <c r="F158" s="15"/>
      <c r="G158" s="15"/>
      <c r="H158" s="15"/>
      <c r="I158" s="15"/>
      <c r="J158" s="15"/>
    </row>
    <row r="159" spans="2:14" x14ac:dyDescent="0.3">
      <c r="C159" s="15"/>
      <c r="D159" s="15"/>
      <c r="E159" s="15"/>
      <c r="F159" s="15"/>
      <c r="G159" s="15"/>
      <c r="H159" s="15"/>
      <c r="I159" s="15"/>
      <c r="J159" s="15"/>
    </row>
    <row r="160" spans="2:14" x14ac:dyDescent="0.3">
      <c r="C160" s="15"/>
      <c r="D160" s="15"/>
      <c r="E160" s="15"/>
      <c r="F160" s="15"/>
      <c r="G160" s="15"/>
      <c r="H160" s="15"/>
      <c r="I160" s="15"/>
      <c r="J160" s="15"/>
    </row>
    <row r="164" spans="8:9" x14ac:dyDescent="0.3">
      <c r="H164" s="15"/>
      <c r="I164" s="15"/>
    </row>
    <row r="165" spans="8:9" x14ac:dyDescent="0.3">
      <c r="H165" s="15"/>
      <c r="I165" s="15"/>
    </row>
    <row r="166" spans="8:9" x14ac:dyDescent="0.3">
      <c r="H166" s="15"/>
      <c r="I166" s="15"/>
    </row>
    <row r="167" spans="8:9" x14ac:dyDescent="0.3">
      <c r="H167" s="15"/>
      <c r="I167" s="15"/>
    </row>
    <row r="168" spans="8:9" x14ac:dyDescent="0.3">
      <c r="H168" s="15"/>
      <c r="I168" s="15"/>
    </row>
  </sheetData>
  <mergeCells count="1">
    <mergeCell ref="E8:F8"/>
  </mergeCells>
  <phoneticPr fontId="1" type="noConversion"/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4:J109"/>
  <sheetViews>
    <sheetView zoomScale="79" zoomScaleNormal="79" workbookViewId="0">
      <selection activeCell="B58" sqref="B58"/>
    </sheetView>
  </sheetViews>
  <sheetFormatPr defaultColWidth="9.1328125" defaultRowHeight="13.5" x14ac:dyDescent="0.3"/>
  <cols>
    <col min="1" max="2" width="9.1328125" style="7"/>
    <col min="3" max="3" width="15" style="7" customWidth="1"/>
    <col min="4" max="16384" width="9.1328125" style="7"/>
  </cols>
  <sheetData>
    <row r="4" spans="1:10" x14ac:dyDescent="0.3">
      <c r="B4" s="7" t="s">
        <v>232</v>
      </c>
      <c r="C4" s="15" t="s">
        <v>122</v>
      </c>
      <c r="D4" s="15"/>
      <c r="E4" s="15"/>
      <c r="F4" s="15"/>
      <c r="G4" s="15"/>
      <c r="H4" s="15"/>
    </row>
    <row r="5" spans="1:10" x14ac:dyDescent="0.3">
      <c r="A5" s="43"/>
      <c r="D5" s="7" t="s">
        <v>82</v>
      </c>
      <c r="E5" s="7" t="s">
        <v>83</v>
      </c>
      <c r="F5" s="7" t="s">
        <v>84</v>
      </c>
      <c r="G5" s="7" t="s">
        <v>85</v>
      </c>
      <c r="H5" s="7" t="s">
        <v>86</v>
      </c>
      <c r="I5" s="7" t="s">
        <v>87</v>
      </c>
      <c r="J5" s="7" t="s">
        <v>88</v>
      </c>
    </row>
    <row r="6" spans="1:10" x14ac:dyDescent="0.3">
      <c r="A6" s="43"/>
      <c r="C6" s="7">
        <v>1</v>
      </c>
      <c r="D6" s="7" t="s">
        <v>1</v>
      </c>
      <c r="E6" s="7">
        <v>35593</v>
      </c>
      <c r="F6" s="7">
        <v>3</v>
      </c>
      <c r="G6" s="7">
        <v>16071.44614</v>
      </c>
      <c r="H6" s="7">
        <v>55114.55386</v>
      </c>
      <c r="I6" s="7">
        <v>25832.22307</v>
      </c>
      <c r="J6" s="7">
        <v>45353.77693</v>
      </c>
    </row>
    <row r="7" spans="1:10" x14ac:dyDescent="0.3">
      <c r="A7" s="43"/>
      <c r="C7" s="7">
        <v>2</v>
      </c>
      <c r="D7" s="7" t="s">
        <v>89</v>
      </c>
      <c r="E7" s="7">
        <v>27330</v>
      </c>
      <c r="F7" s="7">
        <v>3</v>
      </c>
      <c r="G7" s="7">
        <v>3484.5988940000002</v>
      </c>
      <c r="H7" s="7">
        <v>51175.401109999999</v>
      </c>
      <c r="I7" s="7">
        <v>15407.29945</v>
      </c>
      <c r="J7" s="7">
        <v>39252.700550000001</v>
      </c>
    </row>
    <row r="8" spans="1:10" x14ac:dyDescent="0.3">
      <c r="A8" s="43"/>
      <c r="C8" s="7">
        <v>3</v>
      </c>
      <c r="D8" s="7" t="s">
        <v>90</v>
      </c>
      <c r="E8" s="7">
        <v>45321</v>
      </c>
      <c r="F8" s="7">
        <v>3</v>
      </c>
      <c r="G8" s="7">
        <v>24005.854329999998</v>
      </c>
      <c r="H8" s="7">
        <v>66636.145669999998</v>
      </c>
      <c r="I8" s="7">
        <v>34663.427159999999</v>
      </c>
      <c r="J8" s="7">
        <v>55978.572840000001</v>
      </c>
    </row>
    <row r="9" spans="1:10" x14ac:dyDescent="0.3">
      <c r="A9" s="43"/>
      <c r="C9" s="7">
        <v>4</v>
      </c>
      <c r="D9" s="7" t="s">
        <v>91</v>
      </c>
      <c r="E9" s="7">
        <v>25789</v>
      </c>
      <c r="F9" s="7">
        <v>3</v>
      </c>
      <c r="G9" s="7">
        <v>-988.35941300000002</v>
      </c>
      <c r="H9" s="7">
        <v>52566.359409999997</v>
      </c>
      <c r="I9" s="7">
        <v>12400.32029</v>
      </c>
      <c r="J9" s="7">
        <v>39177.679709999997</v>
      </c>
    </row>
    <row r="10" spans="1:10" x14ac:dyDescent="0.3">
      <c r="A10" s="43"/>
      <c r="C10" s="7">
        <v>5</v>
      </c>
      <c r="D10" s="7" t="s">
        <v>92</v>
      </c>
      <c r="E10" s="7">
        <v>61731</v>
      </c>
      <c r="F10" s="7">
        <v>3</v>
      </c>
      <c r="G10" s="7">
        <v>22309.956600000001</v>
      </c>
      <c r="H10" s="7">
        <v>101152.0434</v>
      </c>
      <c r="I10" s="7">
        <v>42020.478300000002</v>
      </c>
      <c r="J10" s="7">
        <v>81441.521699999998</v>
      </c>
    </row>
    <row r="11" spans="1:10" x14ac:dyDescent="0.3">
      <c r="A11" s="43"/>
      <c r="C11" s="15">
        <v>6</v>
      </c>
      <c r="D11" s="15" t="s">
        <v>93</v>
      </c>
      <c r="E11" s="15">
        <v>63382</v>
      </c>
      <c r="F11" s="15">
        <v>3</v>
      </c>
      <c r="G11" s="7">
        <v>32646.05802</v>
      </c>
      <c r="H11" s="7">
        <v>94117.941980000003</v>
      </c>
      <c r="I11" s="7">
        <v>48014.029009999998</v>
      </c>
      <c r="J11" s="7">
        <v>78749.970990000002</v>
      </c>
    </row>
    <row r="12" spans="1:10" x14ac:dyDescent="0.3">
      <c r="A12" s="43"/>
      <c r="C12" s="15"/>
      <c r="D12" s="15"/>
      <c r="E12" s="15"/>
      <c r="F12" s="15"/>
    </row>
    <row r="13" spans="1:10" x14ac:dyDescent="0.3">
      <c r="A13" s="43"/>
      <c r="C13" s="15"/>
      <c r="D13" s="15"/>
      <c r="E13" s="15"/>
      <c r="F13" s="15"/>
    </row>
    <row r="14" spans="1:10" x14ac:dyDescent="0.3">
      <c r="A14" s="43"/>
      <c r="C14" s="7" t="s">
        <v>123</v>
      </c>
      <c r="D14" s="7" t="s">
        <v>82</v>
      </c>
      <c r="E14" s="7" t="s">
        <v>83</v>
      </c>
      <c r="F14" s="7" t="s">
        <v>84</v>
      </c>
      <c r="G14" s="7" t="s">
        <v>85</v>
      </c>
      <c r="H14" s="7" t="s">
        <v>86</v>
      </c>
      <c r="I14" s="7" t="s">
        <v>87</v>
      </c>
      <c r="J14" s="7" t="s">
        <v>88</v>
      </c>
    </row>
    <row r="15" spans="1:10" x14ac:dyDescent="0.3">
      <c r="A15" s="43"/>
      <c r="C15" s="7">
        <v>1</v>
      </c>
      <c r="D15" s="7" t="s">
        <v>1</v>
      </c>
      <c r="E15" s="7">
        <v>124860</v>
      </c>
      <c r="F15" s="7">
        <v>3</v>
      </c>
      <c r="G15" s="7">
        <v>44516.964744488498</v>
      </c>
      <c r="H15" s="7">
        <v>205203.03525551199</v>
      </c>
      <c r="I15" s="7">
        <v>84688.482372244194</v>
      </c>
      <c r="J15" s="7">
        <v>165031.51762775599</v>
      </c>
    </row>
    <row r="16" spans="1:10" x14ac:dyDescent="0.3">
      <c r="A16" s="43"/>
      <c r="C16" s="7">
        <v>2</v>
      </c>
      <c r="D16" s="7" t="s">
        <v>89</v>
      </c>
      <c r="E16" s="7">
        <v>107600</v>
      </c>
      <c r="F16" s="7">
        <v>3</v>
      </c>
      <c r="G16" s="7">
        <v>46287.616286909899</v>
      </c>
      <c r="H16" s="7">
        <v>168912.38371309001</v>
      </c>
      <c r="I16" s="7">
        <v>76943.808143454997</v>
      </c>
      <c r="J16" s="7">
        <v>138256.19185654499</v>
      </c>
    </row>
    <row r="17" spans="1:10" x14ac:dyDescent="0.3">
      <c r="A17" s="43"/>
      <c r="C17" s="7">
        <v>3</v>
      </c>
      <c r="D17" s="7" t="s">
        <v>90</v>
      </c>
      <c r="E17" s="7">
        <v>114830</v>
      </c>
      <c r="F17" s="7">
        <v>3</v>
      </c>
      <c r="G17" s="7">
        <v>79171.525103917695</v>
      </c>
      <c r="H17" s="7">
        <v>150488.47489608201</v>
      </c>
      <c r="I17" s="7">
        <v>97000.762551958906</v>
      </c>
      <c r="J17" s="7">
        <v>132659.23744804101</v>
      </c>
    </row>
    <row r="18" spans="1:10" x14ac:dyDescent="0.3">
      <c r="A18" s="43"/>
      <c r="C18" s="7">
        <v>4</v>
      </c>
      <c r="D18" s="7" t="s">
        <v>91</v>
      </c>
      <c r="E18" s="7">
        <v>110690</v>
      </c>
      <c r="F18" s="7">
        <v>3</v>
      </c>
      <c r="G18" s="7">
        <v>-45734.952859017503</v>
      </c>
      <c r="H18" s="7">
        <v>267114.952859018</v>
      </c>
      <c r="I18" s="7">
        <v>32477.523570491201</v>
      </c>
      <c r="J18" s="7">
        <v>188902.476429509</v>
      </c>
    </row>
    <row r="19" spans="1:10" x14ac:dyDescent="0.3">
      <c r="A19" s="43"/>
      <c r="C19" s="7">
        <v>5</v>
      </c>
      <c r="D19" s="7" t="s">
        <v>92</v>
      </c>
      <c r="E19" s="7">
        <v>252750</v>
      </c>
      <c r="F19" s="7">
        <v>3</v>
      </c>
      <c r="G19" s="7">
        <v>196584.11145128001</v>
      </c>
      <c r="H19" s="7">
        <v>308915.88854871999</v>
      </c>
      <c r="I19" s="7">
        <v>224667.05572564001</v>
      </c>
      <c r="J19" s="7">
        <v>280832.94427436002</v>
      </c>
    </row>
    <row r="20" spans="1:10" s="23" customFormat="1" x14ac:dyDescent="0.3">
      <c r="A20" s="43"/>
      <c r="B20" s="7"/>
      <c r="C20" s="7">
        <v>6</v>
      </c>
      <c r="D20" s="7" t="s">
        <v>93</v>
      </c>
      <c r="E20" s="7">
        <v>279490</v>
      </c>
      <c r="F20" s="7">
        <v>3</v>
      </c>
      <c r="G20" s="7">
        <v>179770.572233521</v>
      </c>
      <c r="H20" s="7">
        <v>379209.42776647903</v>
      </c>
      <c r="I20" s="7">
        <v>229630.28611675999</v>
      </c>
      <c r="J20" s="7">
        <v>329349.71388324001</v>
      </c>
    </row>
    <row r="21" spans="1:10" s="23" customFormat="1" x14ac:dyDescent="0.3">
      <c r="A21" s="43"/>
      <c r="B21" s="7"/>
      <c r="C21" s="15"/>
      <c r="D21" s="15"/>
      <c r="E21" s="7"/>
      <c r="F21" s="7"/>
      <c r="G21" s="7"/>
      <c r="H21" s="7"/>
      <c r="I21" s="7"/>
      <c r="J21" s="7"/>
    </row>
    <row r="22" spans="1:10" s="23" customFormat="1" x14ac:dyDescent="0.3">
      <c r="A22" s="43"/>
      <c r="B22" s="7"/>
      <c r="C22" s="7"/>
      <c r="D22" s="7"/>
      <c r="E22" s="7"/>
      <c r="F22" s="7"/>
      <c r="G22" s="7"/>
      <c r="H22" s="7"/>
      <c r="I22" s="7"/>
      <c r="J22" s="7"/>
    </row>
    <row r="23" spans="1:10" s="23" customFormat="1" x14ac:dyDescent="0.3">
      <c r="A23" s="43"/>
      <c r="B23" s="7"/>
      <c r="C23" s="7" t="s">
        <v>124</v>
      </c>
      <c r="D23" s="7" t="s">
        <v>82</v>
      </c>
      <c r="E23" s="7" t="s">
        <v>83</v>
      </c>
      <c r="F23" s="7" t="s">
        <v>84</v>
      </c>
      <c r="G23" s="7" t="s">
        <v>85</v>
      </c>
      <c r="H23" s="7" t="s">
        <v>86</v>
      </c>
      <c r="I23" s="7" t="s">
        <v>87</v>
      </c>
      <c r="J23" s="7" t="s">
        <v>88</v>
      </c>
    </row>
    <row r="24" spans="1:10" x14ac:dyDescent="0.3">
      <c r="A24" s="43"/>
      <c r="C24" s="7">
        <v>1</v>
      </c>
      <c r="D24" s="7" t="s">
        <v>1</v>
      </c>
      <c r="E24" s="7">
        <v>327920</v>
      </c>
      <c r="F24" s="7">
        <v>3</v>
      </c>
      <c r="G24" s="7">
        <v>196590.0732556</v>
      </c>
      <c r="H24" s="7">
        <v>459249.9267444</v>
      </c>
      <c r="I24" s="7">
        <v>262255.03662779997</v>
      </c>
      <c r="J24" s="7">
        <v>393584.96337220003</v>
      </c>
    </row>
    <row r="25" spans="1:10" x14ac:dyDescent="0.3">
      <c r="A25" s="43"/>
      <c r="C25" s="7">
        <v>2</v>
      </c>
      <c r="D25" s="7" t="s">
        <v>89</v>
      </c>
      <c r="E25" s="7">
        <v>3765700</v>
      </c>
      <c r="F25" s="7">
        <v>3</v>
      </c>
      <c r="G25" s="7">
        <v>3384442.2084117802</v>
      </c>
      <c r="H25" s="7">
        <v>4146957.7915882198</v>
      </c>
      <c r="I25" s="7">
        <v>3575071.1042058901</v>
      </c>
      <c r="J25" s="7">
        <v>3956328.8957941099</v>
      </c>
    </row>
    <row r="26" spans="1:10" x14ac:dyDescent="0.3">
      <c r="A26" s="43"/>
      <c r="C26" s="7">
        <v>3</v>
      </c>
      <c r="D26" s="7" t="s">
        <v>90</v>
      </c>
      <c r="E26" s="7">
        <v>3226800</v>
      </c>
      <c r="F26" s="7">
        <v>3</v>
      </c>
      <c r="G26" s="7">
        <v>1759537.5398741399</v>
      </c>
      <c r="H26" s="7">
        <v>4694062.4601258598</v>
      </c>
      <c r="I26" s="7">
        <v>2493168.7699370701</v>
      </c>
      <c r="J26" s="7">
        <v>3960431.2300629299</v>
      </c>
    </row>
    <row r="27" spans="1:10" x14ac:dyDescent="0.3">
      <c r="A27" s="43"/>
      <c r="C27" s="7">
        <v>4</v>
      </c>
      <c r="D27" s="7" t="s">
        <v>91</v>
      </c>
      <c r="E27" s="7">
        <v>3151900</v>
      </c>
      <c r="F27" s="7">
        <v>3</v>
      </c>
      <c r="G27" s="7">
        <v>2400128.9485939299</v>
      </c>
      <c r="H27" s="7">
        <v>3903671.0514060701</v>
      </c>
      <c r="I27" s="7">
        <v>2776014.47429696</v>
      </c>
      <c r="J27" s="7">
        <v>3527785.52570304</v>
      </c>
    </row>
    <row r="28" spans="1:10" x14ac:dyDescent="0.3">
      <c r="A28" s="43"/>
      <c r="C28" s="7">
        <v>5</v>
      </c>
      <c r="D28" s="7" t="s">
        <v>92</v>
      </c>
      <c r="E28" s="7">
        <v>4808800</v>
      </c>
      <c r="F28" s="7">
        <v>3</v>
      </c>
      <c r="G28" s="7">
        <v>4528762.6000761203</v>
      </c>
      <c r="H28" s="7">
        <v>5088837.3999238797</v>
      </c>
      <c r="I28" s="7">
        <v>4668781.3000380602</v>
      </c>
      <c r="J28" s="7">
        <v>4948818.6999619398</v>
      </c>
    </row>
    <row r="29" spans="1:10" x14ac:dyDescent="0.3">
      <c r="A29" s="43"/>
      <c r="C29" s="7">
        <v>6</v>
      </c>
      <c r="D29" s="7" t="s">
        <v>93</v>
      </c>
      <c r="E29" s="7">
        <v>3936500</v>
      </c>
      <c r="F29" s="7">
        <v>3</v>
      </c>
      <c r="G29" s="7">
        <v>-1815317.86153449</v>
      </c>
      <c r="H29" s="7">
        <v>9688317.8615344893</v>
      </c>
      <c r="I29" s="7">
        <v>1060591.06923275</v>
      </c>
      <c r="J29" s="7">
        <v>6812408.9307672502</v>
      </c>
    </row>
    <row r="30" spans="1:10" x14ac:dyDescent="0.35">
      <c r="A30" s="43"/>
      <c r="B30" s="44"/>
      <c r="C30" s="44"/>
      <c r="D30" s="43"/>
      <c r="E30" s="43"/>
      <c r="F30" s="43"/>
      <c r="G30" s="43"/>
    </row>
    <row r="31" spans="1:10" x14ac:dyDescent="0.3">
      <c r="A31" s="43"/>
      <c r="B31" s="7" t="s">
        <v>233</v>
      </c>
      <c r="C31" s="14"/>
      <c r="D31" s="14"/>
      <c r="F31" s="14"/>
      <c r="G31" s="14"/>
    </row>
    <row r="32" spans="1:10" x14ac:dyDescent="0.3">
      <c r="A32" s="43"/>
      <c r="C32" s="7" t="s">
        <v>125</v>
      </c>
      <c r="D32" s="7" t="s">
        <v>82</v>
      </c>
      <c r="E32" s="7" t="s">
        <v>83</v>
      </c>
      <c r="F32" s="7" t="s">
        <v>84</v>
      </c>
      <c r="G32" s="7" t="s">
        <v>85</v>
      </c>
      <c r="H32" s="7" t="s">
        <v>86</v>
      </c>
      <c r="I32" s="7" t="s">
        <v>87</v>
      </c>
      <c r="J32" s="7" t="s">
        <v>88</v>
      </c>
    </row>
    <row r="33" spans="1:10" x14ac:dyDescent="0.3">
      <c r="A33" s="43"/>
      <c r="C33" s="7">
        <v>1</v>
      </c>
      <c r="D33" s="7" t="s">
        <v>1</v>
      </c>
      <c r="E33" s="7">
        <v>1118700</v>
      </c>
      <c r="F33" s="7">
        <v>3</v>
      </c>
      <c r="G33" s="7">
        <v>48411.510796301103</v>
      </c>
      <c r="H33" s="7">
        <v>2188988.4892036999</v>
      </c>
      <c r="I33" s="7">
        <v>583555.75539814995</v>
      </c>
      <c r="J33" s="7">
        <v>1653844.2446018499</v>
      </c>
    </row>
    <row r="34" spans="1:10" x14ac:dyDescent="0.3">
      <c r="A34" s="43"/>
      <c r="C34" s="7">
        <v>2</v>
      </c>
      <c r="D34" s="7" t="s">
        <v>89</v>
      </c>
      <c r="E34" s="7">
        <v>969620</v>
      </c>
      <c r="F34" s="7">
        <v>3</v>
      </c>
      <c r="G34" s="7">
        <v>-215279.768689991</v>
      </c>
      <c r="H34" s="7">
        <v>2154519.76868999</v>
      </c>
      <c r="I34" s="7">
        <v>377170.11565500399</v>
      </c>
      <c r="J34" s="7">
        <v>1562069.8843449999</v>
      </c>
    </row>
    <row r="35" spans="1:10" x14ac:dyDescent="0.3">
      <c r="A35" s="43"/>
      <c r="C35" s="7">
        <v>3</v>
      </c>
      <c r="D35" s="7" t="s">
        <v>90</v>
      </c>
      <c r="E35" s="7">
        <v>259010</v>
      </c>
      <c r="F35" s="7">
        <v>3</v>
      </c>
      <c r="G35" s="7">
        <v>-1680031.4975961701</v>
      </c>
      <c r="H35" s="7">
        <v>2198051.4975961698</v>
      </c>
      <c r="I35" s="7">
        <v>-710510.74879808503</v>
      </c>
      <c r="J35" s="7">
        <v>1228530.74879808</v>
      </c>
    </row>
    <row r="36" spans="1:10" x14ac:dyDescent="0.3">
      <c r="A36" s="43"/>
      <c r="C36" s="7">
        <v>4</v>
      </c>
      <c r="D36" s="7" t="s">
        <v>91</v>
      </c>
      <c r="E36" s="7">
        <v>1101700</v>
      </c>
      <c r="F36" s="7">
        <v>3</v>
      </c>
      <c r="G36" s="7">
        <v>939772.45551933302</v>
      </c>
      <c r="H36" s="7">
        <v>1263627.54448067</v>
      </c>
      <c r="I36" s="7">
        <v>1020736.22775967</v>
      </c>
      <c r="J36" s="7">
        <v>1182663.77224033</v>
      </c>
    </row>
    <row r="37" spans="1:10" x14ac:dyDescent="0.3">
      <c r="A37" s="43"/>
      <c r="C37" s="7">
        <v>5</v>
      </c>
      <c r="D37" s="7" t="s">
        <v>92</v>
      </c>
      <c r="E37" s="7">
        <v>1468500</v>
      </c>
      <c r="F37" s="7">
        <v>3</v>
      </c>
      <c r="G37" s="7">
        <v>957127.51573454996</v>
      </c>
      <c r="H37" s="7">
        <v>1979872.4842654499</v>
      </c>
      <c r="I37" s="7">
        <v>1212813.7578672799</v>
      </c>
      <c r="J37" s="7">
        <v>1724186.2421327201</v>
      </c>
    </row>
    <row r="38" spans="1:10" x14ac:dyDescent="0.3">
      <c r="A38" s="43"/>
      <c r="C38" s="7">
        <v>6</v>
      </c>
      <c r="D38" s="15" t="s">
        <v>93</v>
      </c>
      <c r="E38" s="15">
        <v>2225800</v>
      </c>
      <c r="F38" s="15">
        <v>3</v>
      </c>
      <c r="G38" s="15">
        <v>2018841.0619198</v>
      </c>
      <c r="H38" s="7">
        <v>2432758.9380802</v>
      </c>
      <c r="I38" s="7">
        <v>2122320.5309599</v>
      </c>
      <c r="J38" s="7">
        <v>2329279.4690401</v>
      </c>
    </row>
    <row r="39" spans="1:10" x14ac:dyDescent="0.3">
      <c r="A39" s="43"/>
    </row>
    <row r="40" spans="1:10" x14ac:dyDescent="0.3">
      <c r="A40" s="43"/>
    </row>
    <row r="41" spans="1:10" x14ac:dyDescent="0.3">
      <c r="A41" s="43"/>
      <c r="C41" s="7" t="s">
        <v>126</v>
      </c>
      <c r="D41" s="7" t="s">
        <v>82</v>
      </c>
      <c r="E41" s="7" t="s">
        <v>83</v>
      </c>
      <c r="F41" s="7" t="s">
        <v>84</v>
      </c>
      <c r="G41" s="7" t="s">
        <v>85</v>
      </c>
      <c r="H41" s="7" t="s">
        <v>86</v>
      </c>
      <c r="I41" s="7" t="s">
        <v>87</v>
      </c>
      <c r="J41" s="7" t="s">
        <v>88</v>
      </c>
    </row>
    <row r="42" spans="1:10" x14ac:dyDescent="0.3">
      <c r="C42" s="7">
        <v>1</v>
      </c>
      <c r="D42" s="7" t="s">
        <v>1</v>
      </c>
      <c r="E42" s="7">
        <v>257270</v>
      </c>
      <c r="F42" s="7">
        <v>3</v>
      </c>
      <c r="G42" s="7">
        <v>-113684.36090451101</v>
      </c>
      <c r="H42" s="7">
        <v>628224.36090451095</v>
      </c>
      <c r="I42" s="7">
        <v>71792.819547744599</v>
      </c>
      <c r="J42" s="7">
        <v>442747.18045225501</v>
      </c>
    </row>
    <row r="43" spans="1:10" x14ac:dyDescent="0.3">
      <c r="C43" s="7">
        <v>2</v>
      </c>
      <c r="D43" s="7" t="s">
        <v>89</v>
      </c>
      <c r="E43" s="7">
        <v>198100</v>
      </c>
      <c r="F43" s="7">
        <v>3</v>
      </c>
      <c r="G43" s="7">
        <v>-88819.223049895096</v>
      </c>
      <c r="H43" s="7">
        <v>485019.22304989502</v>
      </c>
      <c r="I43" s="7">
        <v>54640.388475052401</v>
      </c>
      <c r="J43" s="7">
        <v>341559.61152494798</v>
      </c>
    </row>
    <row r="44" spans="1:10" x14ac:dyDescent="0.3">
      <c r="C44" s="7">
        <v>3</v>
      </c>
      <c r="D44" s="7" t="s">
        <v>90</v>
      </c>
      <c r="E44" s="7">
        <v>191930</v>
      </c>
      <c r="F44" s="7">
        <v>3</v>
      </c>
      <c r="G44" s="7">
        <v>-112038.80098095701</v>
      </c>
      <c r="H44" s="7">
        <v>495898.80098095699</v>
      </c>
      <c r="I44" s="7">
        <v>39945.599509521599</v>
      </c>
      <c r="J44" s="7">
        <v>343914.40049047797</v>
      </c>
    </row>
    <row r="45" spans="1:10" x14ac:dyDescent="0.3">
      <c r="C45" s="7">
        <v>4</v>
      </c>
      <c r="D45" s="7" t="s">
        <v>91</v>
      </c>
      <c r="E45" s="7">
        <v>254090</v>
      </c>
      <c r="F45" s="7">
        <v>3</v>
      </c>
      <c r="G45" s="7">
        <v>-110509.75345958699</v>
      </c>
      <c r="H45" s="7">
        <v>618689.75345958699</v>
      </c>
      <c r="I45" s="7">
        <v>71790.123270206299</v>
      </c>
      <c r="J45" s="7">
        <v>436389.87672979402</v>
      </c>
    </row>
    <row r="46" spans="1:10" x14ac:dyDescent="0.3">
      <c r="C46" s="7">
        <v>5</v>
      </c>
      <c r="D46" s="7" t="s">
        <v>92</v>
      </c>
      <c r="E46" s="7">
        <v>460980</v>
      </c>
      <c r="F46" s="7">
        <v>3</v>
      </c>
      <c r="G46" s="7">
        <v>390939.18178694398</v>
      </c>
      <c r="H46" s="7">
        <v>531020.81821305596</v>
      </c>
      <c r="I46" s="7">
        <v>425959.59089347202</v>
      </c>
      <c r="J46" s="7">
        <v>496000.40910652798</v>
      </c>
    </row>
    <row r="47" spans="1:10" x14ac:dyDescent="0.3">
      <c r="C47" s="7">
        <v>6</v>
      </c>
      <c r="D47" s="7" t="s">
        <v>93</v>
      </c>
      <c r="E47" s="7">
        <v>1071200</v>
      </c>
      <c r="F47" s="7">
        <v>3</v>
      </c>
      <c r="G47" s="7">
        <v>947497.17509737797</v>
      </c>
      <c r="H47" s="7">
        <v>1194902.8249026199</v>
      </c>
      <c r="I47" s="7">
        <v>1009348.58754869</v>
      </c>
      <c r="J47" s="7">
        <v>1133051.4124513101</v>
      </c>
    </row>
    <row r="49" spans="2:10" x14ac:dyDescent="0.3">
      <c r="C49" s="7" t="s">
        <v>127</v>
      </c>
      <c r="D49" s="7" t="s">
        <v>82</v>
      </c>
      <c r="E49" s="7" t="s">
        <v>83</v>
      </c>
      <c r="F49" s="7" t="s">
        <v>84</v>
      </c>
      <c r="G49" s="7" t="s">
        <v>85</v>
      </c>
      <c r="H49" s="7" t="s">
        <v>86</v>
      </c>
      <c r="I49" s="7" t="s">
        <v>87</v>
      </c>
      <c r="J49" s="7" t="s">
        <v>88</v>
      </c>
    </row>
    <row r="50" spans="2:10" x14ac:dyDescent="0.3">
      <c r="C50" s="7">
        <v>1</v>
      </c>
      <c r="D50" s="7" t="s">
        <v>1</v>
      </c>
      <c r="E50" s="7">
        <v>118340</v>
      </c>
      <c r="F50" s="7">
        <v>3</v>
      </c>
      <c r="G50" s="7">
        <v>-183742.2683</v>
      </c>
      <c r="H50" s="7">
        <v>420422.2683</v>
      </c>
      <c r="I50" s="7">
        <v>-32701.134160000001</v>
      </c>
      <c r="J50" s="7">
        <v>269381.13419999997</v>
      </c>
    </row>
    <row r="51" spans="2:10" x14ac:dyDescent="0.3">
      <c r="C51" s="7">
        <v>2</v>
      </c>
      <c r="D51" s="7" t="s">
        <v>89</v>
      </c>
      <c r="E51" s="7">
        <v>341480</v>
      </c>
      <c r="F51" s="7">
        <v>3</v>
      </c>
      <c r="G51" s="7">
        <v>341480</v>
      </c>
      <c r="H51" s="7">
        <v>341480</v>
      </c>
      <c r="I51" s="7">
        <v>341480</v>
      </c>
      <c r="J51" s="7">
        <v>341480</v>
      </c>
    </row>
    <row r="52" spans="2:10" x14ac:dyDescent="0.3">
      <c r="C52" s="7">
        <v>3</v>
      </c>
      <c r="D52" s="7" t="s">
        <v>90</v>
      </c>
      <c r="E52" s="7">
        <v>96200</v>
      </c>
      <c r="F52" s="7">
        <v>3</v>
      </c>
      <c r="G52" s="7">
        <v>-166356.1997</v>
      </c>
      <c r="H52" s="7">
        <v>358756.1997</v>
      </c>
      <c r="I52" s="7">
        <v>-35078.099829999999</v>
      </c>
      <c r="J52" s="7">
        <v>227478.0998</v>
      </c>
    </row>
    <row r="53" spans="2:10" x14ac:dyDescent="0.3">
      <c r="C53" s="7">
        <v>4</v>
      </c>
      <c r="D53" s="7" t="s">
        <v>91</v>
      </c>
      <c r="E53" s="7">
        <v>142000</v>
      </c>
      <c r="F53" s="7">
        <v>3</v>
      </c>
      <c r="G53" s="7">
        <v>22833.117600000001</v>
      </c>
      <c r="H53" s="7">
        <v>261166.8824</v>
      </c>
      <c r="I53" s="7">
        <v>82416.558799999999</v>
      </c>
      <c r="J53" s="7">
        <v>201583.4412</v>
      </c>
    </row>
    <row r="54" spans="2:10" x14ac:dyDescent="0.3">
      <c r="C54" s="7">
        <v>5</v>
      </c>
      <c r="D54" s="7" t="s">
        <v>92</v>
      </c>
      <c r="E54" s="7">
        <v>261890</v>
      </c>
      <c r="F54" s="7">
        <v>3</v>
      </c>
      <c r="G54" s="7">
        <v>104210.8379</v>
      </c>
      <c r="H54" s="7">
        <v>419569.16210000002</v>
      </c>
      <c r="I54" s="7">
        <v>183050.41899999999</v>
      </c>
      <c r="J54" s="7">
        <v>340729.58100000001</v>
      </c>
    </row>
    <row r="55" spans="2:10" ht="15" x14ac:dyDescent="0.3">
      <c r="C55" s="16">
        <v>6</v>
      </c>
      <c r="D55" s="16" t="s">
        <v>93</v>
      </c>
      <c r="E55" s="16">
        <v>735580</v>
      </c>
      <c r="F55" s="16">
        <v>3</v>
      </c>
      <c r="G55" s="17">
        <v>523470.67509999999</v>
      </c>
      <c r="H55" s="17">
        <v>947689.32490000001</v>
      </c>
      <c r="I55" s="7">
        <v>629525.33750000002</v>
      </c>
      <c r="J55" s="7">
        <v>841634.66249999998</v>
      </c>
    </row>
    <row r="56" spans="2:10" x14ac:dyDescent="0.3">
      <c r="C56" s="14"/>
      <c r="D56" s="14"/>
      <c r="E56" s="14"/>
      <c r="F56" s="14"/>
    </row>
    <row r="57" spans="2:10" x14ac:dyDescent="0.3">
      <c r="C57" s="14"/>
      <c r="D57" s="14"/>
      <c r="E57" s="14"/>
      <c r="F57" s="14"/>
      <c r="G57" s="14"/>
      <c r="H57" s="14"/>
    </row>
    <row r="58" spans="2:10" x14ac:dyDescent="0.3">
      <c r="B58" s="7" t="s">
        <v>234</v>
      </c>
      <c r="C58" s="7" t="s">
        <v>128</v>
      </c>
      <c r="D58" s="7" t="s">
        <v>82</v>
      </c>
      <c r="E58" s="7" t="s">
        <v>83</v>
      </c>
      <c r="F58" s="7" t="s">
        <v>84</v>
      </c>
      <c r="G58" s="7" t="s">
        <v>85</v>
      </c>
      <c r="H58" s="7" t="s">
        <v>86</v>
      </c>
      <c r="I58" s="7" t="s">
        <v>87</v>
      </c>
      <c r="J58" s="7" t="s">
        <v>88</v>
      </c>
    </row>
    <row r="59" spans="2:10" x14ac:dyDescent="0.3">
      <c r="C59" s="7">
        <v>1</v>
      </c>
      <c r="D59" s="7" t="s">
        <v>1</v>
      </c>
      <c r="E59" s="7">
        <v>57762</v>
      </c>
      <c r="F59" s="7">
        <v>3</v>
      </c>
      <c r="G59" s="7">
        <v>-26546.069555678499</v>
      </c>
      <c r="H59" s="7">
        <v>142070.069555678</v>
      </c>
      <c r="I59" s="7">
        <v>15607.965222160799</v>
      </c>
      <c r="J59" s="7">
        <v>99916.034777839202</v>
      </c>
    </row>
    <row r="60" spans="2:10" x14ac:dyDescent="0.3">
      <c r="C60" s="7">
        <v>2</v>
      </c>
      <c r="D60" s="7" t="s">
        <v>89</v>
      </c>
      <c r="E60" s="7">
        <v>50131</v>
      </c>
      <c r="F60" s="7">
        <v>3</v>
      </c>
      <c r="G60" s="7">
        <v>50131</v>
      </c>
      <c r="H60" s="7">
        <v>50131</v>
      </c>
      <c r="I60" s="7">
        <v>50131</v>
      </c>
      <c r="J60" s="7">
        <v>50131</v>
      </c>
    </row>
    <row r="61" spans="2:10" x14ac:dyDescent="0.3">
      <c r="C61" s="7">
        <v>3</v>
      </c>
      <c r="D61" s="7" t="s">
        <v>90</v>
      </c>
      <c r="E61" s="7">
        <v>98126</v>
      </c>
      <c r="F61" s="7">
        <v>3</v>
      </c>
      <c r="G61" s="7">
        <v>59908.839262477799</v>
      </c>
      <c r="H61" s="7">
        <v>136343.160737522</v>
      </c>
      <c r="I61" s="7">
        <v>79017.419631238896</v>
      </c>
      <c r="J61" s="7">
        <v>117234.580368761</v>
      </c>
    </row>
    <row r="62" spans="2:10" x14ac:dyDescent="0.3">
      <c r="C62" s="7">
        <v>4</v>
      </c>
      <c r="D62" s="7" t="s">
        <v>91</v>
      </c>
      <c r="E62" s="7">
        <v>188000</v>
      </c>
      <c r="F62" s="7">
        <v>3</v>
      </c>
      <c r="G62" s="7">
        <v>158929.70458038899</v>
      </c>
      <c r="H62" s="7">
        <v>217070.29541961101</v>
      </c>
      <c r="I62" s="7">
        <v>173464.85229019399</v>
      </c>
      <c r="J62" s="7">
        <v>202535.14770980601</v>
      </c>
    </row>
    <row r="63" spans="2:10" x14ac:dyDescent="0.3">
      <c r="C63" s="7">
        <v>5</v>
      </c>
      <c r="D63" s="7" t="s">
        <v>92</v>
      </c>
      <c r="E63" s="7">
        <v>278530</v>
      </c>
      <c r="F63" s="7">
        <v>3</v>
      </c>
      <c r="G63" s="7">
        <v>261071.40664167699</v>
      </c>
      <c r="H63" s="7">
        <v>295988.59335832298</v>
      </c>
      <c r="I63" s="7">
        <v>269800.70332083898</v>
      </c>
      <c r="J63" s="7">
        <v>287259.29667916102</v>
      </c>
    </row>
    <row r="64" spans="2:10" x14ac:dyDescent="0.3">
      <c r="C64" s="7">
        <v>6</v>
      </c>
      <c r="D64" s="7" t="s">
        <v>93</v>
      </c>
      <c r="E64" s="7">
        <v>347670</v>
      </c>
      <c r="F64" s="7">
        <v>3</v>
      </c>
      <c r="G64" s="7">
        <v>312147.69641687302</v>
      </c>
      <c r="H64" s="7">
        <v>383192.30358312698</v>
      </c>
      <c r="I64" s="7">
        <v>329908.84820843599</v>
      </c>
      <c r="J64" s="7">
        <v>365431.15179156401</v>
      </c>
    </row>
    <row r="65" spans="3:10" ht="15" x14ac:dyDescent="0.3">
      <c r="C65" s="17"/>
      <c r="D65" s="17"/>
      <c r="F65" s="17"/>
      <c r="G65" s="17"/>
    </row>
    <row r="66" spans="3:10" x14ac:dyDescent="0.3">
      <c r="C66" s="14"/>
      <c r="D66" s="14"/>
      <c r="F66" s="14"/>
      <c r="G66" s="14"/>
    </row>
    <row r="67" spans="3:10" ht="15" x14ac:dyDescent="0.3">
      <c r="C67" s="17" t="s">
        <v>129</v>
      </c>
      <c r="D67" s="17" t="s">
        <v>82</v>
      </c>
      <c r="E67" s="7" t="s">
        <v>83</v>
      </c>
      <c r="F67" s="7" t="s">
        <v>84</v>
      </c>
      <c r="G67" s="7" t="s">
        <v>85</v>
      </c>
      <c r="H67" s="7" t="s">
        <v>86</v>
      </c>
      <c r="I67" s="7" t="s">
        <v>87</v>
      </c>
      <c r="J67" s="7" t="s">
        <v>88</v>
      </c>
    </row>
    <row r="68" spans="3:10" ht="15" x14ac:dyDescent="0.3">
      <c r="C68" s="17">
        <v>1</v>
      </c>
      <c r="D68" s="17" t="s">
        <v>1</v>
      </c>
      <c r="E68" s="7">
        <v>18690</v>
      </c>
      <c r="F68" s="7">
        <v>3</v>
      </c>
      <c r="G68" s="7">
        <v>-8352.0109950000005</v>
      </c>
      <c r="H68" s="7">
        <v>45732.010990000002</v>
      </c>
      <c r="I68" s="7">
        <v>5168.9945029999999</v>
      </c>
      <c r="J68" s="7">
        <v>32211.005499999999</v>
      </c>
    </row>
    <row r="69" spans="3:10" ht="15" x14ac:dyDescent="0.3">
      <c r="C69" s="17">
        <v>2</v>
      </c>
      <c r="D69" s="17" t="s">
        <v>89</v>
      </c>
      <c r="E69" s="7">
        <v>21946</v>
      </c>
      <c r="F69" s="7">
        <v>3</v>
      </c>
      <c r="G69" s="7">
        <v>19963.831920000001</v>
      </c>
      <c r="H69" s="7">
        <v>23928.168079999999</v>
      </c>
      <c r="I69" s="7">
        <v>20954.915959999998</v>
      </c>
      <c r="J69" s="7">
        <v>22937.084040000002</v>
      </c>
    </row>
    <row r="70" spans="3:10" ht="15" x14ac:dyDescent="0.3">
      <c r="C70" s="17">
        <v>3</v>
      </c>
      <c r="D70" s="17" t="s">
        <v>90</v>
      </c>
      <c r="E70" s="7">
        <v>47409</v>
      </c>
      <c r="F70" s="7">
        <v>3</v>
      </c>
      <c r="G70" s="7">
        <v>25362.398260000002</v>
      </c>
      <c r="H70" s="7">
        <v>69455.601739999998</v>
      </c>
      <c r="I70" s="7">
        <v>36385.699130000001</v>
      </c>
      <c r="J70" s="7">
        <v>58432.300869999999</v>
      </c>
    </row>
    <row r="71" spans="3:10" ht="15" x14ac:dyDescent="0.3">
      <c r="C71" s="17">
        <v>4</v>
      </c>
      <c r="D71" s="17" t="s">
        <v>91</v>
      </c>
      <c r="E71" s="7">
        <v>45479</v>
      </c>
      <c r="F71" s="7">
        <v>3</v>
      </c>
      <c r="G71" s="7">
        <v>4436.5203460000002</v>
      </c>
      <c r="H71" s="7">
        <v>86521.479649999994</v>
      </c>
      <c r="I71" s="7">
        <v>24957.760170000001</v>
      </c>
      <c r="J71" s="7">
        <v>66000.239830000006</v>
      </c>
    </row>
    <row r="72" spans="3:10" x14ac:dyDescent="0.3">
      <c r="C72" s="7">
        <v>5</v>
      </c>
      <c r="D72" s="7" t="s">
        <v>92</v>
      </c>
      <c r="E72" s="7">
        <v>64382</v>
      </c>
      <c r="F72" s="7">
        <v>3</v>
      </c>
      <c r="G72" s="7">
        <v>22561.313200000001</v>
      </c>
      <c r="H72" s="7">
        <v>106202.6868</v>
      </c>
      <c r="I72" s="7">
        <v>43471.656600000002</v>
      </c>
      <c r="J72" s="7">
        <v>85292.343399999998</v>
      </c>
    </row>
    <row r="73" spans="3:10" x14ac:dyDescent="0.3">
      <c r="C73" s="13">
        <v>6</v>
      </c>
      <c r="D73" s="13" t="s">
        <v>93</v>
      </c>
      <c r="E73" s="13">
        <v>74582</v>
      </c>
      <c r="F73" s="13">
        <v>3</v>
      </c>
      <c r="G73" s="13">
        <v>51708.30298</v>
      </c>
      <c r="H73" s="13">
        <v>97455.697020000007</v>
      </c>
      <c r="I73" s="13">
        <v>63145.151489999997</v>
      </c>
      <c r="J73" s="13">
        <v>86018.848509999996</v>
      </c>
    </row>
    <row r="74" spans="3:10" x14ac:dyDescent="0.3">
      <c r="C74" s="13"/>
      <c r="D74" s="13"/>
      <c r="E74" s="13"/>
      <c r="F74" s="13"/>
      <c r="G74" s="13"/>
      <c r="H74" s="13"/>
      <c r="I74" s="13"/>
      <c r="J74" s="13"/>
    </row>
    <row r="75" spans="3:10" ht="15" x14ac:dyDescent="0.3">
      <c r="C75" s="17"/>
      <c r="D75" s="17"/>
      <c r="E75" s="17"/>
      <c r="F75" s="17"/>
      <c r="G75" s="17"/>
      <c r="H75" s="17"/>
      <c r="I75" s="17"/>
      <c r="J75" s="17"/>
    </row>
    <row r="76" spans="3:10" x14ac:dyDescent="0.3">
      <c r="C76" s="7" t="s">
        <v>130</v>
      </c>
      <c r="D76" s="7" t="s">
        <v>82</v>
      </c>
      <c r="E76" s="7" t="s">
        <v>83</v>
      </c>
      <c r="F76" s="7" t="s">
        <v>84</v>
      </c>
      <c r="G76" s="7" t="s">
        <v>85</v>
      </c>
      <c r="H76" s="7" t="s">
        <v>86</v>
      </c>
      <c r="I76" s="7" t="s">
        <v>87</v>
      </c>
      <c r="J76" s="7" t="s">
        <v>88</v>
      </c>
    </row>
    <row r="77" spans="3:10" ht="15" x14ac:dyDescent="0.3">
      <c r="C77" s="17">
        <v>1</v>
      </c>
      <c r="D77" s="17" t="s">
        <v>1</v>
      </c>
      <c r="E77" s="17">
        <v>14061</v>
      </c>
      <c r="F77" s="17">
        <v>3</v>
      </c>
      <c r="G77" s="17">
        <v>-11904.70138</v>
      </c>
      <c r="H77" s="17">
        <v>40026.701379999999</v>
      </c>
      <c r="I77" s="17">
        <v>1078.14931</v>
      </c>
      <c r="J77" s="17">
        <v>27043.850689999999</v>
      </c>
    </row>
    <row r="78" spans="3:10" ht="15" x14ac:dyDescent="0.3">
      <c r="C78" s="17">
        <v>2</v>
      </c>
      <c r="D78" s="17" t="s">
        <v>89</v>
      </c>
      <c r="E78" s="17">
        <v>25559</v>
      </c>
      <c r="F78" s="17">
        <v>3</v>
      </c>
      <c r="G78" s="17">
        <v>9432.5540590000001</v>
      </c>
      <c r="H78" s="17">
        <v>41685.445939999998</v>
      </c>
      <c r="I78" s="17">
        <v>17495.777030000001</v>
      </c>
      <c r="J78" s="17">
        <v>33622.222970000003</v>
      </c>
    </row>
    <row r="79" spans="3:10" ht="15" x14ac:dyDescent="0.3">
      <c r="C79" s="17">
        <v>3</v>
      </c>
      <c r="D79" s="17" t="s">
        <v>90</v>
      </c>
      <c r="E79" s="17">
        <v>49131</v>
      </c>
      <c r="F79" s="17">
        <v>3</v>
      </c>
      <c r="G79" s="17">
        <v>22748.243020000002</v>
      </c>
      <c r="H79" s="17">
        <v>75513.756980000006</v>
      </c>
      <c r="I79" s="17">
        <v>35939.621509999997</v>
      </c>
      <c r="J79" s="17">
        <v>62322.378490000003</v>
      </c>
    </row>
    <row r="80" spans="3:10" ht="15" x14ac:dyDescent="0.3">
      <c r="C80" s="17">
        <v>4</v>
      </c>
      <c r="D80" s="17" t="s">
        <v>91</v>
      </c>
      <c r="E80" s="17">
        <v>56506</v>
      </c>
      <c r="F80" s="17">
        <v>3</v>
      </c>
      <c r="G80" s="17">
        <v>29437.593639999999</v>
      </c>
      <c r="H80" s="17">
        <v>83574.406359999994</v>
      </c>
      <c r="I80" s="17">
        <v>42971.796820000003</v>
      </c>
      <c r="J80" s="17">
        <v>70040.203179999997</v>
      </c>
    </row>
    <row r="81" spans="3:10" ht="15" x14ac:dyDescent="0.3">
      <c r="C81" s="17">
        <v>5</v>
      </c>
      <c r="D81" s="17" t="s">
        <v>92</v>
      </c>
      <c r="E81" s="17">
        <v>55716</v>
      </c>
      <c r="F81" s="17">
        <v>3</v>
      </c>
      <c r="G81" s="17">
        <v>30047.601999999999</v>
      </c>
      <c r="H81" s="17">
        <v>81384.398000000001</v>
      </c>
      <c r="I81" s="17">
        <v>42881.800999999999</v>
      </c>
      <c r="J81" s="17">
        <v>68550.198999999993</v>
      </c>
    </row>
    <row r="82" spans="3:10" ht="15" x14ac:dyDescent="0.3">
      <c r="C82" s="17">
        <v>6</v>
      </c>
      <c r="D82" s="17" t="s">
        <v>93</v>
      </c>
      <c r="E82" s="17">
        <v>64646</v>
      </c>
      <c r="F82" s="17">
        <v>3</v>
      </c>
      <c r="G82" s="17">
        <v>22588.95536</v>
      </c>
      <c r="H82" s="17">
        <v>106703.04459999999</v>
      </c>
      <c r="I82" s="17">
        <v>43617.477680000004</v>
      </c>
      <c r="J82" s="17">
        <v>85674.522320000004</v>
      </c>
    </row>
    <row r="83" spans="3:10" ht="15" x14ac:dyDescent="0.3">
      <c r="C83" s="17"/>
      <c r="D83" s="17"/>
      <c r="E83" s="17"/>
      <c r="F83" s="17"/>
      <c r="G83" s="17"/>
      <c r="H83" s="17"/>
      <c r="I83" s="17"/>
      <c r="J83" s="17"/>
    </row>
    <row r="84" spans="3:10" ht="15" x14ac:dyDescent="0.3">
      <c r="C84" s="17"/>
      <c r="D84" s="17"/>
      <c r="E84" s="17"/>
      <c r="F84" s="17"/>
      <c r="G84" s="17"/>
      <c r="H84" s="17"/>
      <c r="I84" s="17"/>
      <c r="J84" s="17"/>
    </row>
    <row r="85" spans="3:10" ht="15" x14ac:dyDescent="0.3">
      <c r="C85" s="17" t="s">
        <v>131</v>
      </c>
      <c r="D85" s="17" t="s">
        <v>82</v>
      </c>
      <c r="E85" s="17" t="s">
        <v>83</v>
      </c>
      <c r="F85" s="17" t="s">
        <v>84</v>
      </c>
      <c r="G85" s="17" t="s">
        <v>85</v>
      </c>
      <c r="H85" s="17" t="s">
        <v>86</v>
      </c>
      <c r="I85" s="17" t="s">
        <v>87</v>
      </c>
      <c r="J85" s="17" t="s">
        <v>88</v>
      </c>
    </row>
    <row r="86" spans="3:10" ht="15" x14ac:dyDescent="0.3">
      <c r="C86" s="17">
        <v>1</v>
      </c>
      <c r="D86" s="17" t="s">
        <v>1</v>
      </c>
      <c r="E86" s="17">
        <v>28927</v>
      </c>
      <c r="F86" s="17">
        <v>3</v>
      </c>
      <c r="G86" s="17">
        <v>-18070.293389999999</v>
      </c>
      <c r="H86" s="17">
        <v>75924.293390000006</v>
      </c>
      <c r="I86" s="17">
        <v>5428.3533040000002</v>
      </c>
      <c r="J86" s="17">
        <v>52425.646699999998</v>
      </c>
    </row>
    <row r="87" spans="3:10" ht="15" x14ac:dyDescent="0.3">
      <c r="C87" s="17">
        <v>2</v>
      </c>
      <c r="D87" s="17" t="s">
        <v>89</v>
      </c>
      <c r="E87" s="17">
        <v>47153</v>
      </c>
      <c r="F87" s="17">
        <v>3</v>
      </c>
      <c r="G87" s="17">
        <v>36540.484190000003</v>
      </c>
      <c r="H87" s="17">
        <v>57765.515809999997</v>
      </c>
      <c r="I87" s="17">
        <v>41846.742100000003</v>
      </c>
      <c r="J87" s="17">
        <v>52459.257899999997</v>
      </c>
    </row>
    <row r="88" spans="3:10" ht="15" x14ac:dyDescent="0.3">
      <c r="C88" s="17">
        <v>3</v>
      </c>
      <c r="D88" s="17" t="s">
        <v>90</v>
      </c>
      <c r="E88" s="17">
        <v>47671</v>
      </c>
      <c r="F88" s="17">
        <v>3</v>
      </c>
      <c r="G88" s="17">
        <v>35349.249909999999</v>
      </c>
      <c r="H88" s="17">
        <v>59992.750090000001</v>
      </c>
      <c r="I88" s="17">
        <v>41510.124960000001</v>
      </c>
      <c r="J88" s="17">
        <v>53831.875039999999</v>
      </c>
    </row>
    <row r="89" spans="3:10" ht="15" x14ac:dyDescent="0.3">
      <c r="C89" s="17">
        <v>4</v>
      </c>
      <c r="D89" s="17" t="s">
        <v>91</v>
      </c>
      <c r="E89" s="17">
        <v>51792</v>
      </c>
      <c r="F89" s="17">
        <v>3</v>
      </c>
      <c r="G89" s="17">
        <v>32966.314709999999</v>
      </c>
      <c r="H89" s="17">
        <v>70617.685289999994</v>
      </c>
      <c r="I89" s="17">
        <v>42379.157359999997</v>
      </c>
      <c r="J89" s="17">
        <v>61204.842640000003</v>
      </c>
    </row>
    <row r="90" spans="3:10" ht="15" x14ac:dyDescent="0.3">
      <c r="C90" s="17">
        <v>5</v>
      </c>
      <c r="D90" s="17" t="s">
        <v>92</v>
      </c>
      <c r="E90" s="17">
        <v>59231</v>
      </c>
      <c r="F90" s="17">
        <v>3</v>
      </c>
      <c r="G90" s="17">
        <v>34049.607199999999</v>
      </c>
      <c r="H90" s="17">
        <v>84412.392800000001</v>
      </c>
      <c r="I90" s="17">
        <v>46640.303599999999</v>
      </c>
      <c r="J90" s="17">
        <v>71821.696400000001</v>
      </c>
    </row>
    <row r="91" spans="3:10" ht="15" x14ac:dyDescent="0.3">
      <c r="C91" s="17">
        <v>6</v>
      </c>
      <c r="D91" s="17" t="s">
        <v>93</v>
      </c>
      <c r="E91" s="17">
        <v>81722</v>
      </c>
      <c r="F91" s="17">
        <v>3</v>
      </c>
      <c r="G91" s="17">
        <v>76771.716639999999</v>
      </c>
      <c r="H91" s="17">
        <v>86672.283360000001</v>
      </c>
      <c r="I91" s="17">
        <v>79246.858319999999</v>
      </c>
      <c r="J91" s="17">
        <v>84197.141680000001</v>
      </c>
    </row>
    <row r="92" spans="3:10" ht="15" x14ac:dyDescent="0.3">
      <c r="C92" s="17"/>
      <c r="D92" s="17"/>
      <c r="E92" s="17"/>
      <c r="F92" s="17"/>
      <c r="G92" s="17"/>
      <c r="H92" s="17"/>
      <c r="I92" s="17"/>
      <c r="J92" s="17"/>
    </row>
    <row r="93" spans="3:10" ht="15" x14ac:dyDescent="0.3">
      <c r="C93" s="17"/>
      <c r="D93" s="17"/>
      <c r="E93" s="17"/>
      <c r="F93" s="17"/>
      <c r="G93" s="17"/>
      <c r="H93" s="17"/>
      <c r="I93" s="17"/>
      <c r="J93" s="17"/>
    </row>
    <row r="94" spans="3:10" x14ac:dyDescent="0.3">
      <c r="C94" s="7" t="s">
        <v>132</v>
      </c>
      <c r="D94" s="7" t="s">
        <v>82</v>
      </c>
      <c r="E94" s="7" t="s">
        <v>83</v>
      </c>
      <c r="F94" s="7" t="s">
        <v>84</v>
      </c>
      <c r="G94" s="7" t="s">
        <v>85</v>
      </c>
      <c r="H94" s="7" t="s">
        <v>86</v>
      </c>
      <c r="I94" s="7" t="s">
        <v>87</v>
      </c>
      <c r="J94" s="7" t="s">
        <v>88</v>
      </c>
    </row>
    <row r="95" spans="3:10" x14ac:dyDescent="0.3">
      <c r="C95" s="13">
        <v>1</v>
      </c>
      <c r="D95" s="13" t="s">
        <v>1</v>
      </c>
      <c r="E95" s="13">
        <v>11817</v>
      </c>
      <c r="F95" s="13">
        <v>3</v>
      </c>
      <c r="G95" s="13">
        <v>-8317.5722280000009</v>
      </c>
      <c r="H95" s="13">
        <v>31951.572230000002</v>
      </c>
      <c r="I95" s="7">
        <v>1749.713886</v>
      </c>
      <c r="J95" s="7">
        <v>21884.286110000001</v>
      </c>
    </row>
    <row r="96" spans="3:10" x14ac:dyDescent="0.3">
      <c r="C96" s="14">
        <v>2</v>
      </c>
      <c r="D96" s="14" t="s">
        <v>89</v>
      </c>
      <c r="E96" s="14">
        <v>16158</v>
      </c>
      <c r="F96" s="14">
        <v>3</v>
      </c>
      <c r="G96" s="7">
        <v>4446.3402379999998</v>
      </c>
      <c r="H96" s="7">
        <v>27869.659759999999</v>
      </c>
      <c r="I96" s="7">
        <v>10302.170120000001</v>
      </c>
      <c r="J96" s="7">
        <v>22013.829880000001</v>
      </c>
    </row>
    <row r="97" spans="3:10" x14ac:dyDescent="0.3">
      <c r="C97" s="14">
        <v>3</v>
      </c>
      <c r="D97" s="14" t="s">
        <v>90</v>
      </c>
      <c r="E97" s="14">
        <v>38100</v>
      </c>
      <c r="F97" s="14">
        <v>3</v>
      </c>
      <c r="G97" s="7">
        <v>33534.777309999998</v>
      </c>
      <c r="H97" s="7">
        <v>42665.222690000002</v>
      </c>
      <c r="I97" s="7">
        <v>35817.388659999997</v>
      </c>
      <c r="J97" s="7">
        <v>40382.611340000003</v>
      </c>
    </row>
    <row r="98" spans="3:10" x14ac:dyDescent="0.3">
      <c r="C98" s="14">
        <v>4</v>
      </c>
      <c r="D98" s="14" t="s">
        <v>91</v>
      </c>
      <c r="E98" s="18">
        <v>39341</v>
      </c>
      <c r="F98" s="14">
        <v>3</v>
      </c>
      <c r="G98" s="7">
        <v>29883.475569999999</v>
      </c>
      <c r="H98" s="7">
        <v>48798.524429999998</v>
      </c>
      <c r="I98" s="7">
        <v>34612.237780000003</v>
      </c>
      <c r="J98" s="7">
        <v>44069.762219999997</v>
      </c>
    </row>
    <row r="99" spans="3:10" x14ac:dyDescent="0.3">
      <c r="C99" s="14">
        <v>5</v>
      </c>
      <c r="D99" s="14" t="s">
        <v>92</v>
      </c>
      <c r="E99" s="18">
        <v>44609</v>
      </c>
      <c r="F99" s="14">
        <v>3</v>
      </c>
      <c r="G99" s="7">
        <v>18710.761190000001</v>
      </c>
      <c r="H99" s="7">
        <v>70507.238809999995</v>
      </c>
      <c r="I99" s="7">
        <v>31659.8806</v>
      </c>
      <c r="J99" s="7">
        <v>57558.119400000003</v>
      </c>
    </row>
    <row r="100" spans="3:10" x14ac:dyDescent="0.3">
      <c r="C100" s="14">
        <v>6</v>
      </c>
      <c r="D100" s="14" t="s">
        <v>93</v>
      </c>
      <c r="E100" s="18">
        <v>57424</v>
      </c>
      <c r="F100" s="14">
        <v>3</v>
      </c>
      <c r="G100" s="7">
        <v>44195.434800000003</v>
      </c>
      <c r="H100" s="7">
        <v>70652.565199999997</v>
      </c>
      <c r="I100" s="7">
        <v>50809.717400000001</v>
      </c>
      <c r="J100" s="7">
        <v>64038.282599999999</v>
      </c>
    </row>
    <row r="101" spans="3:10" x14ac:dyDescent="0.3">
      <c r="C101" s="14"/>
      <c r="D101" s="14"/>
      <c r="E101" s="18"/>
      <c r="F101" s="14"/>
    </row>
    <row r="102" spans="3:10" x14ac:dyDescent="0.3">
      <c r="C102" s="14"/>
      <c r="D102" s="14"/>
      <c r="E102" s="18"/>
      <c r="F102" s="14"/>
    </row>
    <row r="103" spans="3:10" x14ac:dyDescent="0.3">
      <c r="C103" s="7" t="s">
        <v>133</v>
      </c>
      <c r="D103" s="7" t="s">
        <v>82</v>
      </c>
      <c r="E103" s="7" t="s">
        <v>83</v>
      </c>
      <c r="F103" s="7" t="s">
        <v>84</v>
      </c>
      <c r="G103" s="7" t="s">
        <v>85</v>
      </c>
      <c r="H103" s="7" t="s">
        <v>86</v>
      </c>
      <c r="I103" s="7" t="s">
        <v>87</v>
      </c>
      <c r="J103" s="7" t="s">
        <v>88</v>
      </c>
    </row>
    <row r="104" spans="3:10" x14ac:dyDescent="0.3">
      <c r="C104" s="13">
        <v>1</v>
      </c>
      <c r="D104" s="13" t="s">
        <v>1</v>
      </c>
      <c r="E104" s="7">
        <v>35315</v>
      </c>
      <c r="F104" s="13">
        <v>3</v>
      </c>
      <c r="G104" s="13">
        <v>2229.100938</v>
      </c>
      <c r="H104" s="7">
        <v>68400.899059999996</v>
      </c>
      <c r="I104" s="7">
        <v>18772.050469999998</v>
      </c>
      <c r="J104" s="7">
        <v>51857.949529999998</v>
      </c>
    </row>
    <row r="105" spans="3:10" ht="15" x14ac:dyDescent="0.3">
      <c r="C105" s="17">
        <v>2</v>
      </c>
      <c r="D105" s="17" t="s">
        <v>89</v>
      </c>
      <c r="E105" s="7">
        <v>62561</v>
      </c>
      <c r="F105" s="17">
        <v>3</v>
      </c>
      <c r="G105" s="17">
        <v>44126.165280000001</v>
      </c>
      <c r="H105" s="7">
        <v>80995.834719999999</v>
      </c>
      <c r="I105" s="7">
        <v>53343.582640000001</v>
      </c>
      <c r="J105" s="7">
        <v>71778.417360000007</v>
      </c>
    </row>
    <row r="106" spans="3:10" x14ac:dyDescent="0.3">
      <c r="C106" s="14">
        <v>3</v>
      </c>
      <c r="D106" s="14" t="s">
        <v>90</v>
      </c>
      <c r="E106" s="7">
        <v>73754</v>
      </c>
      <c r="F106" s="14">
        <v>3</v>
      </c>
      <c r="G106" s="14">
        <v>16503.352770000001</v>
      </c>
      <c r="H106" s="7">
        <v>131004.64720000001</v>
      </c>
      <c r="I106" s="7">
        <v>45128.676390000001</v>
      </c>
      <c r="J106" s="7">
        <v>102379.3236</v>
      </c>
    </row>
    <row r="107" spans="3:10" ht="15" x14ac:dyDescent="0.3">
      <c r="C107" s="17">
        <v>4</v>
      </c>
      <c r="D107" s="17" t="s">
        <v>91</v>
      </c>
      <c r="E107" s="7">
        <v>67976</v>
      </c>
      <c r="F107" s="7">
        <v>3</v>
      </c>
      <c r="G107" s="7">
        <v>52366.651639999996</v>
      </c>
      <c r="H107" s="7">
        <v>83585.348360000004</v>
      </c>
      <c r="I107" s="7">
        <v>60171.325819999998</v>
      </c>
      <c r="J107" s="7">
        <v>75780.674180000002</v>
      </c>
    </row>
    <row r="108" spans="3:10" ht="15" x14ac:dyDescent="0.3">
      <c r="C108" s="17">
        <v>5</v>
      </c>
      <c r="D108" s="17" t="s">
        <v>92</v>
      </c>
      <c r="E108" s="7">
        <v>72167</v>
      </c>
      <c r="F108" s="7">
        <v>3</v>
      </c>
      <c r="G108" s="7">
        <v>37731.769659999998</v>
      </c>
      <c r="H108" s="7">
        <v>106602.2303</v>
      </c>
      <c r="I108" s="7">
        <v>54949.384830000003</v>
      </c>
      <c r="J108" s="7">
        <v>89384.615170000005</v>
      </c>
    </row>
    <row r="109" spans="3:10" ht="15" x14ac:dyDescent="0.3">
      <c r="C109" s="17">
        <v>6</v>
      </c>
      <c r="D109" s="17" t="s">
        <v>93</v>
      </c>
      <c r="E109" s="7">
        <v>59477</v>
      </c>
      <c r="F109" s="7">
        <v>3</v>
      </c>
      <c r="G109" s="7">
        <v>52673.29176</v>
      </c>
      <c r="H109" s="7">
        <v>66280.708240000007</v>
      </c>
      <c r="I109" s="7">
        <v>56075.145879999996</v>
      </c>
      <c r="J109" s="7">
        <v>62878.854120000004</v>
      </c>
    </row>
  </sheetData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4B80-B961-426B-9E64-A9CBD2D8FDB8}">
  <dimension ref="A1:N312"/>
  <sheetViews>
    <sheetView topLeftCell="D67" zoomScale="85" zoomScaleNormal="85" workbookViewId="0">
      <selection activeCell="O1" sqref="O1"/>
    </sheetView>
  </sheetViews>
  <sheetFormatPr defaultColWidth="15.33203125" defaultRowHeight="13.9" x14ac:dyDescent="0.3"/>
  <cols>
    <col min="1" max="1" width="8" style="2" customWidth="1"/>
    <col min="2" max="3" width="15.33203125" style="46"/>
    <col min="4" max="4" width="9.33203125" style="2" customWidth="1"/>
    <col min="5" max="6" width="15.33203125" style="2"/>
    <col min="7" max="7" width="4.9296875" style="2" customWidth="1"/>
    <col min="8" max="9" width="15.33203125" style="2"/>
    <col min="10" max="10" width="6.9296875" style="2" customWidth="1"/>
    <col min="11" max="12" width="15.33203125" style="50"/>
    <col min="15" max="16384" width="15.33203125" style="2"/>
  </cols>
  <sheetData>
    <row r="1" spans="1:12" s="1" customFormat="1" ht="15.4" x14ac:dyDescent="0.3">
      <c r="A1" s="1" t="s">
        <v>266</v>
      </c>
      <c r="B1" s="82" t="s">
        <v>264</v>
      </c>
      <c r="C1" s="82"/>
      <c r="D1" s="1" t="s">
        <v>261</v>
      </c>
      <c r="E1" s="82" t="s">
        <v>260</v>
      </c>
      <c r="F1" s="82"/>
      <c r="G1" s="1" t="s">
        <v>262</v>
      </c>
      <c r="H1" s="82" t="s">
        <v>265</v>
      </c>
      <c r="I1" s="82"/>
      <c r="J1" s="1" t="s">
        <v>263</v>
      </c>
      <c r="K1" s="83" t="s">
        <v>159</v>
      </c>
      <c r="L1" s="83"/>
    </row>
    <row r="2" spans="1:12" s="1" customFormat="1" x14ac:dyDescent="0.3">
      <c r="B2" s="48" t="s">
        <v>160</v>
      </c>
      <c r="C2" s="48" t="s">
        <v>161</v>
      </c>
      <c r="E2" s="48" t="s">
        <v>160</v>
      </c>
      <c r="F2" s="48" t="s">
        <v>161</v>
      </c>
      <c r="H2" s="48" t="s">
        <v>160</v>
      </c>
      <c r="I2" s="48" t="s">
        <v>161</v>
      </c>
      <c r="K2" s="47" t="s">
        <v>17</v>
      </c>
      <c r="L2" s="47" t="s">
        <v>163</v>
      </c>
    </row>
    <row r="3" spans="1:12" s="1" customFormat="1" x14ac:dyDescent="0.35">
      <c r="B3" s="45">
        <v>4</v>
      </c>
      <c r="C3" s="45">
        <v>115</v>
      </c>
      <c r="E3" s="45">
        <v>0</v>
      </c>
      <c r="F3" s="45">
        <v>22</v>
      </c>
      <c r="H3" s="49">
        <v>18</v>
      </c>
      <c r="I3" s="49">
        <v>80</v>
      </c>
      <c r="K3" s="48">
        <v>15</v>
      </c>
      <c r="L3" s="48">
        <v>10</v>
      </c>
    </row>
    <row r="4" spans="1:12" x14ac:dyDescent="0.35">
      <c r="B4" s="45">
        <v>0</v>
      </c>
      <c r="C4" s="45">
        <v>76</v>
      </c>
      <c r="E4" s="45">
        <v>10</v>
      </c>
      <c r="F4" s="45">
        <v>39</v>
      </c>
      <c r="H4" s="46">
        <v>8</v>
      </c>
      <c r="I4" s="46">
        <v>76</v>
      </c>
      <c r="K4" s="48">
        <v>16</v>
      </c>
      <c r="L4" s="48">
        <v>10</v>
      </c>
    </row>
    <row r="5" spans="1:12" x14ac:dyDescent="0.35">
      <c r="B5" s="45">
        <v>0</v>
      </c>
      <c r="C5" s="45">
        <v>80</v>
      </c>
      <c r="E5" s="45">
        <v>8</v>
      </c>
      <c r="F5" s="45">
        <v>26</v>
      </c>
      <c r="H5" s="46">
        <v>45</v>
      </c>
      <c r="I5" s="46">
        <v>49</v>
      </c>
      <c r="K5" s="48">
        <v>16</v>
      </c>
      <c r="L5" s="48">
        <v>10</v>
      </c>
    </row>
    <row r="6" spans="1:12" x14ac:dyDescent="0.35">
      <c r="B6" s="45">
        <v>0</v>
      </c>
      <c r="C6" s="45">
        <v>99</v>
      </c>
      <c r="E6" s="45">
        <v>8</v>
      </c>
      <c r="F6" s="45">
        <v>41</v>
      </c>
      <c r="H6" s="46">
        <v>19</v>
      </c>
      <c r="I6" s="46">
        <v>150</v>
      </c>
      <c r="K6" s="48">
        <v>16</v>
      </c>
      <c r="L6" s="48">
        <v>10</v>
      </c>
    </row>
    <row r="7" spans="1:12" x14ac:dyDescent="0.35">
      <c r="B7" s="45">
        <v>0</v>
      </c>
      <c r="C7" s="45">
        <v>108</v>
      </c>
      <c r="E7" s="45">
        <v>8</v>
      </c>
      <c r="F7" s="45">
        <v>36</v>
      </c>
      <c r="H7" s="46">
        <v>26</v>
      </c>
      <c r="I7" s="46">
        <v>40</v>
      </c>
      <c r="K7" s="48">
        <v>16</v>
      </c>
      <c r="L7" s="48">
        <v>10</v>
      </c>
    </row>
    <row r="8" spans="1:12" x14ac:dyDescent="0.35">
      <c r="B8" s="45">
        <v>0</v>
      </c>
      <c r="C8" s="45">
        <v>66</v>
      </c>
      <c r="E8" s="45">
        <v>7</v>
      </c>
      <c r="F8" s="45">
        <v>46</v>
      </c>
      <c r="H8" s="46">
        <v>18</v>
      </c>
      <c r="I8" s="46">
        <v>46</v>
      </c>
      <c r="K8" s="48">
        <v>16</v>
      </c>
      <c r="L8" s="48">
        <v>12</v>
      </c>
    </row>
    <row r="9" spans="1:12" x14ac:dyDescent="0.35">
      <c r="B9" s="45">
        <v>0</v>
      </c>
      <c r="C9" s="45">
        <v>88</v>
      </c>
      <c r="E9" s="45">
        <v>7</v>
      </c>
      <c r="F9" s="45">
        <v>30</v>
      </c>
      <c r="H9" s="46">
        <v>22</v>
      </c>
      <c r="I9" s="46">
        <v>200</v>
      </c>
      <c r="K9" s="48">
        <v>17</v>
      </c>
      <c r="L9" s="48">
        <v>13</v>
      </c>
    </row>
    <row r="10" spans="1:12" x14ac:dyDescent="0.35">
      <c r="B10" s="45">
        <v>0</v>
      </c>
      <c r="C10" s="45">
        <v>74</v>
      </c>
      <c r="E10" s="45">
        <v>6</v>
      </c>
      <c r="F10" s="45">
        <v>23</v>
      </c>
      <c r="H10" s="46">
        <v>13</v>
      </c>
      <c r="I10" s="46">
        <v>38</v>
      </c>
      <c r="K10" s="48">
        <v>17</v>
      </c>
      <c r="L10" s="48">
        <v>13</v>
      </c>
    </row>
    <row r="11" spans="1:12" x14ac:dyDescent="0.35">
      <c r="B11" s="45">
        <v>0</v>
      </c>
      <c r="C11" s="45">
        <v>106</v>
      </c>
      <c r="E11" s="45">
        <v>6</v>
      </c>
      <c r="F11" s="45">
        <v>67</v>
      </c>
      <c r="H11" s="46">
        <v>10</v>
      </c>
      <c r="I11" s="46">
        <v>100</v>
      </c>
      <c r="K11" s="48">
        <v>18</v>
      </c>
      <c r="L11" s="48">
        <v>14</v>
      </c>
    </row>
    <row r="12" spans="1:12" x14ac:dyDescent="0.35">
      <c r="B12" s="45">
        <v>0</v>
      </c>
      <c r="C12" s="45">
        <v>130</v>
      </c>
      <c r="E12" s="45">
        <v>6</v>
      </c>
      <c r="F12" s="45">
        <v>80</v>
      </c>
      <c r="H12" s="46">
        <v>10</v>
      </c>
      <c r="I12" s="46">
        <v>50</v>
      </c>
      <c r="K12" s="48">
        <v>19</v>
      </c>
      <c r="L12" s="48">
        <v>14</v>
      </c>
    </row>
    <row r="13" spans="1:12" x14ac:dyDescent="0.35">
      <c r="B13" s="45">
        <v>0</v>
      </c>
      <c r="C13" s="45">
        <v>89</v>
      </c>
      <c r="E13" s="45">
        <v>5</v>
      </c>
      <c r="F13" s="45">
        <v>84</v>
      </c>
      <c r="H13" s="46">
        <v>11</v>
      </c>
      <c r="I13" s="46">
        <v>70</v>
      </c>
      <c r="K13" s="48">
        <v>19</v>
      </c>
      <c r="L13" s="48">
        <v>14</v>
      </c>
    </row>
    <row r="14" spans="1:12" x14ac:dyDescent="0.35">
      <c r="B14" s="45">
        <v>0</v>
      </c>
      <c r="C14" s="45">
        <v>83</v>
      </c>
      <c r="E14" s="45">
        <v>5</v>
      </c>
      <c r="F14" s="45">
        <v>69</v>
      </c>
      <c r="H14" s="46">
        <v>51</v>
      </c>
      <c r="I14" s="46">
        <v>27</v>
      </c>
      <c r="K14" s="48">
        <v>19</v>
      </c>
      <c r="L14" s="48">
        <v>15</v>
      </c>
    </row>
    <row r="15" spans="1:12" x14ac:dyDescent="0.35">
      <c r="B15" s="45">
        <v>0</v>
      </c>
      <c r="C15" s="45">
        <v>80</v>
      </c>
      <c r="E15" s="45">
        <v>4</v>
      </c>
      <c r="F15" s="45">
        <v>20</v>
      </c>
      <c r="H15" s="46">
        <v>19</v>
      </c>
      <c r="I15" s="46">
        <v>69</v>
      </c>
      <c r="K15" s="48">
        <v>19</v>
      </c>
      <c r="L15" s="48">
        <v>15</v>
      </c>
    </row>
    <row r="16" spans="1:12" x14ac:dyDescent="0.35">
      <c r="B16" s="45">
        <v>0</v>
      </c>
      <c r="C16" s="45">
        <v>91</v>
      </c>
      <c r="E16" s="45">
        <v>4</v>
      </c>
      <c r="F16" s="45">
        <v>51</v>
      </c>
      <c r="H16" s="46">
        <v>9</v>
      </c>
      <c r="I16" s="46">
        <v>64</v>
      </c>
      <c r="K16" s="48">
        <v>19</v>
      </c>
      <c r="L16" s="48">
        <v>16</v>
      </c>
    </row>
    <row r="17" spans="2:12" x14ac:dyDescent="0.35">
      <c r="B17" s="45">
        <v>0</v>
      </c>
      <c r="C17" s="45">
        <v>99</v>
      </c>
      <c r="E17" s="45">
        <v>4</v>
      </c>
      <c r="F17" s="45">
        <v>32</v>
      </c>
      <c r="H17" s="46">
        <v>8</v>
      </c>
      <c r="I17" s="46">
        <v>30</v>
      </c>
      <c r="K17" s="48">
        <v>20</v>
      </c>
      <c r="L17" s="48">
        <v>16</v>
      </c>
    </row>
    <row r="18" spans="2:12" x14ac:dyDescent="0.35">
      <c r="B18" s="45">
        <v>0</v>
      </c>
      <c r="C18" s="45">
        <v>77</v>
      </c>
      <c r="E18" s="45">
        <v>3</v>
      </c>
      <c r="F18" s="45">
        <v>24</v>
      </c>
      <c r="H18" s="46">
        <v>1</v>
      </c>
      <c r="I18" s="46">
        <v>29</v>
      </c>
      <c r="K18" s="48">
        <v>21</v>
      </c>
      <c r="L18" s="48">
        <v>17</v>
      </c>
    </row>
    <row r="19" spans="2:12" x14ac:dyDescent="0.35">
      <c r="B19" s="45">
        <v>0</v>
      </c>
      <c r="C19" s="45">
        <v>118</v>
      </c>
      <c r="E19" s="45">
        <v>3</v>
      </c>
      <c r="F19" s="45">
        <v>78</v>
      </c>
      <c r="H19" s="46">
        <v>26</v>
      </c>
      <c r="I19" s="46">
        <v>85</v>
      </c>
      <c r="K19" s="48">
        <v>21</v>
      </c>
      <c r="L19" s="48">
        <v>17</v>
      </c>
    </row>
    <row r="20" spans="2:12" x14ac:dyDescent="0.35">
      <c r="B20" s="45">
        <v>0</v>
      </c>
      <c r="C20" s="45">
        <v>91</v>
      </c>
      <c r="E20" s="45">
        <v>2</v>
      </c>
      <c r="F20" s="45">
        <v>29</v>
      </c>
      <c r="H20" s="46">
        <v>10</v>
      </c>
      <c r="I20" s="46">
        <v>78</v>
      </c>
      <c r="K20" s="48">
        <v>21</v>
      </c>
      <c r="L20" s="48">
        <v>17</v>
      </c>
    </row>
    <row r="21" spans="2:12" x14ac:dyDescent="0.35">
      <c r="B21" s="45">
        <v>0</v>
      </c>
      <c r="C21" s="45">
        <v>73</v>
      </c>
      <c r="E21" s="45">
        <v>2</v>
      </c>
      <c r="F21" s="45">
        <v>27</v>
      </c>
      <c r="H21" s="46">
        <v>7</v>
      </c>
      <c r="I21" s="46">
        <v>16</v>
      </c>
      <c r="K21" s="48">
        <v>21</v>
      </c>
      <c r="L21" s="48">
        <v>19</v>
      </c>
    </row>
    <row r="22" spans="2:12" x14ac:dyDescent="0.35">
      <c r="B22" s="45">
        <v>0</v>
      </c>
      <c r="C22" s="45">
        <v>125</v>
      </c>
      <c r="E22" s="45">
        <v>2</v>
      </c>
      <c r="F22" s="45">
        <v>35</v>
      </c>
      <c r="H22" s="46">
        <v>2</v>
      </c>
      <c r="I22" s="46">
        <v>37</v>
      </c>
      <c r="K22" s="48">
        <v>22</v>
      </c>
      <c r="L22" s="48">
        <v>19</v>
      </c>
    </row>
    <row r="23" spans="2:12" x14ac:dyDescent="0.35">
      <c r="B23" s="45">
        <v>0</v>
      </c>
      <c r="C23" s="45">
        <v>120</v>
      </c>
      <c r="E23" s="45">
        <v>2</v>
      </c>
      <c r="F23" s="45">
        <v>35</v>
      </c>
      <c r="H23" s="46">
        <v>10</v>
      </c>
      <c r="I23" s="46">
        <v>100</v>
      </c>
      <c r="K23" s="48">
        <v>22</v>
      </c>
      <c r="L23" s="48">
        <v>20</v>
      </c>
    </row>
    <row r="24" spans="2:12" x14ac:dyDescent="0.35">
      <c r="B24" s="45">
        <v>0</v>
      </c>
      <c r="C24" s="45">
        <v>109</v>
      </c>
      <c r="E24" s="45">
        <v>2</v>
      </c>
      <c r="F24" s="45">
        <v>18</v>
      </c>
      <c r="H24" s="46">
        <v>3</v>
      </c>
      <c r="I24" s="46">
        <v>68</v>
      </c>
      <c r="K24" s="48">
        <v>22</v>
      </c>
      <c r="L24" s="48">
        <v>21</v>
      </c>
    </row>
    <row r="25" spans="2:12" x14ac:dyDescent="0.35">
      <c r="B25" s="45">
        <v>0</v>
      </c>
      <c r="C25" s="45">
        <v>104</v>
      </c>
      <c r="E25" s="45">
        <v>1</v>
      </c>
      <c r="F25" s="45">
        <v>73</v>
      </c>
      <c r="H25" s="46">
        <v>21</v>
      </c>
      <c r="I25" s="46">
        <v>41</v>
      </c>
      <c r="K25" s="48">
        <v>23</v>
      </c>
      <c r="L25" s="48">
        <v>22</v>
      </c>
    </row>
    <row r="26" spans="2:12" x14ac:dyDescent="0.35">
      <c r="B26" s="45">
        <v>0</v>
      </c>
      <c r="C26" s="45">
        <v>203</v>
      </c>
      <c r="E26" s="45">
        <v>1</v>
      </c>
      <c r="F26" s="45">
        <v>26</v>
      </c>
      <c r="H26" s="46">
        <v>24</v>
      </c>
      <c r="I26" s="46">
        <v>43</v>
      </c>
      <c r="K26" s="48">
        <v>23</v>
      </c>
      <c r="L26" s="48">
        <v>22</v>
      </c>
    </row>
    <row r="27" spans="2:12" x14ac:dyDescent="0.35">
      <c r="B27" s="45">
        <v>0</v>
      </c>
      <c r="C27" s="45">
        <v>146</v>
      </c>
      <c r="E27" s="45">
        <v>1</v>
      </c>
      <c r="F27" s="45">
        <v>20</v>
      </c>
      <c r="H27" s="46">
        <v>14</v>
      </c>
      <c r="I27" s="46">
        <v>70</v>
      </c>
      <c r="K27" s="48">
        <v>23</v>
      </c>
      <c r="L27" s="48">
        <v>22</v>
      </c>
    </row>
    <row r="28" spans="2:12" x14ac:dyDescent="0.35">
      <c r="B28" s="45">
        <v>0</v>
      </c>
      <c r="C28" s="45">
        <v>66</v>
      </c>
      <c r="E28" s="45">
        <v>1</v>
      </c>
      <c r="F28" s="45">
        <v>30</v>
      </c>
      <c r="H28" s="46">
        <v>18</v>
      </c>
      <c r="I28" s="46">
        <v>21</v>
      </c>
      <c r="K28" s="48">
        <v>25</v>
      </c>
      <c r="L28" s="48">
        <v>22</v>
      </c>
    </row>
    <row r="29" spans="2:12" x14ac:dyDescent="0.35">
      <c r="B29" s="45">
        <v>0</v>
      </c>
      <c r="C29" s="45">
        <v>167</v>
      </c>
      <c r="E29" s="45">
        <v>1</v>
      </c>
      <c r="F29" s="45">
        <v>21</v>
      </c>
      <c r="H29" s="46">
        <v>5</v>
      </c>
      <c r="I29" s="46">
        <v>110</v>
      </c>
      <c r="K29" s="48">
        <v>25</v>
      </c>
      <c r="L29" s="48">
        <v>23</v>
      </c>
    </row>
    <row r="30" spans="2:12" x14ac:dyDescent="0.35">
      <c r="B30" s="45">
        <v>0</v>
      </c>
      <c r="C30" s="45">
        <v>123</v>
      </c>
      <c r="E30" s="45">
        <v>1</v>
      </c>
      <c r="F30" s="45">
        <v>68</v>
      </c>
      <c r="H30" s="46">
        <v>11</v>
      </c>
      <c r="I30" s="46">
        <v>65</v>
      </c>
      <c r="K30" s="48">
        <v>26</v>
      </c>
      <c r="L30" s="48">
        <v>23</v>
      </c>
    </row>
    <row r="31" spans="2:12" x14ac:dyDescent="0.35">
      <c r="B31" s="45">
        <v>0</v>
      </c>
      <c r="C31" s="45">
        <v>102</v>
      </c>
      <c r="E31" s="45">
        <v>1</v>
      </c>
      <c r="F31" s="45">
        <v>32</v>
      </c>
      <c r="H31" s="46">
        <v>54</v>
      </c>
      <c r="I31" s="46">
        <v>44</v>
      </c>
      <c r="K31" s="48">
        <v>26</v>
      </c>
      <c r="L31" s="48">
        <v>26</v>
      </c>
    </row>
    <row r="32" spans="2:12" x14ac:dyDescent="0.35">
      <c r="B32" s="45">
        <v>0</v>
      </c>
      <c r="C32" s="45">
        <v>74</v>
      </c>
      <c r="E32" s="45">
        <v>1</v>
      </c>
      <c r="F32" s="45">
        <v>48</v>
      </c>
      <c r="H32" s="46">
        <v>60</v>
      </c>
      <c r="I32" s="46">
        <v>193</v>
      </c>
      <c r="K32" s="48">
        <v>27</v>
      </c>
      <c r="L32" s="48">
        <v>26</v>
      </c>
    </row>
    <row r="33" spans="2:12" x14ac:dyDescent="0.35">
      <c r="B33" s="45">
        <v>0</v>
      </c>
      <c r="C33" s="45">
        <v>103</v>
      </c>
      <c r="E33" s="45">
        <v>1</v>
      </c>
      <c r="F33" s="45">
        <v>37</v>
      </c>
      <c r="H33" s="46">
        <v>14</v>
      </c>
      <c r="I33" s="46">
        <v>51</v>
      </c>
      <c r="K33" s="48">
        <v>27</v>
      </c>
      <c r="L33" s="48">
        <v>26</v>
      </c>
    </row>
    <row r="34" spans="2:12" x14ac:dyDescent="0.35">
      <c r="B34" s="45">
        <v>0</v>
      </c>
      <c r="C34" s="45">
        <v>74</v>
      </c>
      <c r="E34" s="45">
        <v>1</v>
      </c>
      <c r="F34" s="45">
        <v>19</v>
      </c>
      <c r="H34" s="46">
        <v>8</v>
      </c>
      <c r="I34" s="46">
        <v>53</v>
      </c>
      <c r="K34" s="48">
        <v>27</v>
      </c>
      <c r="L34" s="48">
        <v>27</v>
      </c>
    </row>
    <row r="35" spans="2:12" x14ac:dyDescent="0.35">
      <c r="B35" s="45">
        <v>0</v>
      </c>
      <c r="C35" s="45">
        <v>137</v>
      </c>
      <c r="E35" s="45">
        <v>1</v>
      </c>
      <c r="F35" s="45">
        <v>49</v>
      </c>
      <c r="H35" s="46">
        <v>6</v>
      </c>
      <c r="I35" s="46">
        <v>81</v>
      </c>
      <c r="K35" s="48">
        <v>27</v>
      </c>
      <c r="L35" s="48">
        <v>27</v>
      </c>
    </row>
    <row r="36" spans="2:12" x14ac:dyDescent="0.35">
      <c r="B36" s="45">
        <v>0</v>
      </c>
      <c r="C36" s="45">
        <v>157</v>
      </c>
      <c r="E36" s="45">
        <v>1</v>
      </c>
      <c r="F36" s="45">
        <v>58</v>
      </c>
      <c r="H36" s="46">
        <v>12</v>
      </c>
      <c r="I36" s="46">
        <v>66</v>
      </c>
      <c r="K36" s="48">
        <v>28</v>
      </c>
      <c r="L36" s="48">
        <v>28</v>
      </c>
    </row>
    <row r="37" spans="2:12" x14ac:dyDescent="0.35">
      <c r="B37" s="45">
        <v>0</v>
      </c>
      <c r="C37" s="45">
        <v>124</v>
      </c>
      <c r="E37" s="45">
        <v>1</v>
      </c>
      <c r="F37" s="45">
        <v>19</v>
      </c>
      <c r="H37" s="46">
        <v>15</v>
      </c>
      <c r="I37" s="46">
        <v>29</v>
      </c>
      <c r="K37" s="48">
        <v>28</v>
      </c>
      <c r="L37" s="48">
        <v>29</v>
      </c>
    </row>
    <row r="38" spans="2:12" x14ac:dyDescent="0.35">
      <c r="B38" s="45">
        <v>0</v>
      </c>
      <c r="C38" s="45">
        <v>88</v>
      </c>
      <c r="E38" s="45">
        <v>1</v>
      </c>
      <c r="F38" s="45">
        <v>69</v>
      </c>
      <c r="H38" s="46">
        <v>7</v>
      </c>
      <c r="I38" s="46">
        <v>10</v>
      </c>
      <c r="K38" s="48">
        <v>29</v>
      </c>
      <c r="L38" s="48">
        <v>29</v>
      </c>
    </row>
    <row r="39" spans="2:12" x14ac:dyDescent="0.35">
      <c r="B39" s="45">
        <v>0</v>
      </c>
      <c r="C39" s="45">
        <v>83</v>
      </c>
      <c r="E39" s="45">
        <v>1</v>
      </c>
      <c r="F39" s="45">
        <v>35</v>
      </c>
      <c r="H39" s="46">
        <v>9</v>
      </c>
      <c r="I39" s="46">
        <v>31</v>
      </c>
      <c r="K39" s="48">
        <v>30</v>
      </c>
      <c r="L39" s="48">
        <v>31</v>
      </c>
    </row>
    <row r="40" spans="2:12" x14ac:dyDescent="0.35">
      <c r="B40" s="45">
        <v>0</v>
      </c>
      <c r="C40" s="45">
        <v>73</v>
      </c>
      <c r="E40" s="45">
        <v>1</v>
      </c>
      <c r="F40" s="45">
        <v>24</v>
      </c>
      <c r="H40" s="46">
        <v>15</v>
      </c>
      <c r="I40" s="46">
        <v>70</v>
      </c>
      <c r="K40" s="48">
        <v>30</v>
      </c>
      <c r="L40" s="48">
        <v>31</v>
      </c>
    </row>
    <row r="41" spans="2:12" x14ac:dyDescent="0.35">
      <c r="B41" s="45">
        <v>0</v>
      </c>
      <c r="C41" s="45">
        <v>66</v>
      </c>
      <c r="E41" s="45">
        <v>1</v>
      </c>
      <c r="F41" s="45">
        <v>21</v>
      </c>
      <c r="H41" s="46">
        <v>40</v>
      </c>
      <c r="I41" s="46">
        <v>46</v>
      </c>
      <c r="K41" s="48">
        <v>31</v>
      </c>
      <c r="L41" s="48">
        <v>35</v>
      </c>
    </row>
    <row r="42" spans="2:12" x14ac:dyDescent="0.35">
      <c r="B42" s="45">
        <v>0</v>
      </c>
      <c r="C42" s="45">
        <v>133</v>
      </c>
      <c r="E42" s="45">
        <v>1</v>
      </c>
      <c r="F42" s="45">
        <v>27</v>
      </c>
      <c r="H42" s="46">
        <v>29</v>
      </c>
      <c r="I42" s="46">
        <v>99</v>
      </c>
      <c r="K42" s="48">
        <v>31</v>
      </c>
      <c r="L42" s="48">
        <v>36</v>
      </c>
    </row>
    <row r="43" spans="2:12" x14ac:dyDescent="0.35">
      <c r="B43" s="45">
        <v>0</v>
      </c>
      <c r="C43" s="45">
        <v>73</v>
      </c>
      <c r="E43" s="45">
        <v>1</v>
      </c>
      <c r="F43" s="45">
        <v>55</v>
      </c>
      <c r="H43" s="46">
        <v>12</v>
      </c>
      <c r="I43" s="46">
        <v>57</v>
      </c>
      <c r="K43" s="48">
        <v>31</v>
      </c>
      <c r="L43" s="48">
        <v>36</v>
      </c>
    </row>
    <row r="44" spans="2:12" x14ac:dyDescent="0.35">
      <c r="B44" s="45">
        <v>0</v>
      </c>
      <c r="C44" s="45">
        <v>71</v>
      </c>
      <c r="E44" s="45">
        <v>1</v>
      </c>
      <c r="F44" s="45">
        <v>48</v>
      </c>
      <c r="H44" s="46">
        <v>13</v>
      </c>
      <c r="I44" s="46">
        <v>50</v>
      </c>
      <c r="K44" s="48">
        <v>32</v>
      </c>
      <c r="L44" s="48">
        <v>36</v>
      </c>
    </row>
    <row r="45" spans="2:12" x14ac:dyDescent="0.35">
      <c r="B45" s="45">
        <v>0</v>
      </c>
      <c r="C45" s="45">
        <v>98</v>
      </c>
      <c r="E45" s="45">
        <v>1</v>
      </c>
      <c r="F45" s="45">
        <v>61</v>
      </c>
      <c r="H45" s="46">
        <v>30</v>
      </c>
      <c r="I45" s="46">
        <v>54</v>
      </c>
      <c r="K45" s="48">
        <v>34</v>
      </c>
      <c r="L45" s="48">
        <v>37</v>
      </c>
    </row>
    <row r="46" spans="2:12" x14ac:dyDescent="0.35">
      <c r="B46" s="45">
        <v>0</v>
      </c>
      <c r="C46" s="45">
        <v>84</v>
      </c>
      <c r="E46" s="45">
        <v>1</v>
      </c>
      <c r="F46" s="45">
        <v>95</v>
      </c>
      <c r="H46" s="46">
        <v>61</v>
      </c>
      <c r="I46" s="46">
        <v>71</v>
      </c>
      <c r="K46" s="48">
        <v>35</v>
      </c>
      <c r="L46" s="48">
        <v>37</v>
      </c>
    </row>
    <row r="47" spans="2:12" x14ac:dyDescent="0.35">
      <c r="B47" s="45">
        <v>0</v>
      </c>
      <c r="C47" s="45">
        <v>74</v>
      </c>
      <c r="E47" s="45">
        <v>1</v>
      </c>
      <c r="F47" s="45">
        <v>32</v>
      </c>
      <c r="H47" s="46">
        <v>8</v>
      </c>
      <c r="I47" s="46">
        <v>69</v>
      </c>
      <c r="K47" s="48">
        <v>36</v>
      </c>
      <c r="L47" s="48">
        <v>37</v>
      </c>
    </row>
    <row r="48" spans="2:12" x14ac:dyDescent="0.35">
      <c r="B48" s="45">
        <v>0</v>
      </c>
      <c r="C48" s="45">
        <v>295</v>
      </c>
      <c r="E48" s="45">
        <v>1</v>
      </c>
      <c r="F48" s="45">
        <v>62</v>
      </c>
      <c r="H48" s="46">
        <v>15</v>
      </c>
      <c r="I48" s="46">
        <v>227</v>
      </c>
      <c r="K48" s="48">
        <v>36</v>
      </c>
      <c r="L48" s="48">
        <v>37</v>
      </c>
    </row>
    <row r="49" spans="2:12" x14ac:dyDescent="0.35">
      <c r="B49" s="45">
        <v>0</v>
      </c>
      <c r="C49" s="45">
        <v>99</v>
      </c>
      <c r="E49" s="45">
        <v>1</v>
      </c>
      <c r="F49" s="45">
        <v>32</v>
      </c>
      <c r="H49" s="46">
        <v>7</v>
      </c>
      <c r="I49" s="46">
        <v>55</v>
      </c>
      <c r="K49" s="48">
        <v>39</v>
      </c>
      <c r="L49" s="48">
        <v>38</v>
      </c>
    </row>
    <row r="50" spans="2:12" x14ac:dyDescent="0.35">
      <c r="B50" s="45">
        <v>0</v>
      </c>
      <c r="C50" s="45">
        <v>136</v>
      </c>
      <c r="E50" s="45">
        <v>1</v>
      </c>
      <c r="F50" s="45">
        <v>27</v>
      </c>
      <c r="H50" s="46">
        <v>9</v>
      </c>
      <c r="I50" s="46">
        <v>55</v>
      </c>
      <c r="K50" s="48">
        <v>39</v>
      </c>
      <c r="L50" s="48">
        <v>39</v>
      </c>
    </row>
    <row r="51" spans="2:12" x14ac:dyDescent="0.35">
      <c r="B51" s="45">
        <v>0</v>
      </c>
      <c r="C51" s="45">
        <v>120</v>
      </c>
      <c r="E51" s="45">
        <v>1</v>
      </c>
      <c r="F51" s="45">
        <v>79</v>
      </c>
      <c r="H51" s="46">
        <v>7</v>
      </c>
      <c r="I51" s="46">
        <v>65</v>
      </c>
      <c r="K51" s="48">
        <v>40</v>
      </c>
      <c r="L51" s="48">
        <v>39</v>
      </c>
    </row>
    <row r="52" spans="2:12" x14ac:dyDescent="0.35">
      <c r="B52" s="45">
        <v>0</v>
      </c>
      <c r="C52" s="45">
        <v>69</v>
      </c>
      <c r="E52" s="45">
        <v>1</v>
      </c>
      <c r="F52" s="45">
        <v>18</v>
      </c>
      <c r="H52" s="46">
        <v>11</v>
      </c>
      <c r="I52" s="46">
        <v>51</v>
      </c>
      <c r="K52" s="48">
        <v>43</v>
      </c>
      <c r="L52" s="48">
        <v>39</v>
      </c>
    </row>
    <row r="53" spans="2:12" x14ac:dyDescent="0.35">
      <c r="B53" s="45">
        <v>0</v>
      </c>
      <c r="C53" s="45">
        <v>90</v>
      </c>
      <c r="E53" s="45">
        <v>1</v>
      </c>
      <c r="F53" s="45">
        <v>27</v>
      </c>
      <c r="H53" s="46">
        <v>20</v>
      </c>
      <c r="I53" s="46">
        <v>43</v>
      </c>
      <c r="K53" s="48">
        <v>43</v>
      </c>
      <c r="L53" s="48">
        <v>40</v>
      </c>
    </row>
    <row r="54" spans="2:12" x14ac:dyDescent="0.35">
      <c r="B54" s="45">
        <v>0</v>
      </c>
      <c r="C54" s="45">
        <v>101</v>
      </c>
      <c r="E54" s="45">
        <v>1</v>
      </c>
      <c r="F54" s="45">
        <v>33</v>
      </c>
      <c r="H54" s="46">
        <v>18</v>
      </c>
      <c r="I54" s="46">
        <v>23</v>
      </c>
      <c r="K54" s="48">
        <v>44</v>
      </c>
      <c r="L54" s="48">
        <v>42</v>
      </c>
    </row>
    <row r="55" spans="2:12" x14ac:dyDescent="0.35">
      <c r="B55" s="45">
        <v>0</v>
      </c>
      <c r="C55" s="45">
        <v>75</v>
      </c>
      <c r="E55" s="45">
        <v>1</v>
      </c>
      <c r="F55" s="45">
        <v>19</v>
      </c>
      <c r="H55" s="46">
        <v>17</v>
      </c>
      <c r="I55" s="46">
        <v>21</v>
      </c>
      <c r="K55" s="48">
        <v>44</v>
      </c>
      <c r="L55" s="48">
        <v>43</v>
      </c>
    </row>
    <row r="56" spans="2:12" x14ac:dyDescent="0.35">
      <c r="B56" s="45">
        <v>0</v>
      </c>
      <c r="C56" s="45">
        <v>79</v>
      </c>
      <c r="E56" s="45">
        <v>1</v>
      </c>
      <c r="F56" s="45">
        <v>28</v>
      </c>
      <c r="H56" s="46">
        <v>11</v>
      </c>
      <c r="I56" s="46">
        <v>36</v>
      </c>
      <c r="K56" s="48">
        <v>44</v>
      </c>
      <c r="L56" s="48">
        <v>43</v>
      </c>
    </row>
    <row r="57" spans="2:12" x14ac:dyDescent="0.35">
      <c r="B57" s="45">
        <v>0</v>
      </c>
      <c r="C57" s="45">
        <v>109</v>
      </c>
      <c r="E57" s="45">
        <v>1</v>
      </c>
      <c r="F57" s="45">
        <v>35</v>
      </c>
      <c r="H57" s="46">
        <v>14</v>
      </c>
      <c r="I57" s="46">
        <v>93</v>
      </c>
      <c r="K57" s="48">
        <v>45</v>
      </c>
      <c r="L57" s="48">
        <v>43</v>
      </c>
    </row>
    <row r="58" spans="2:12" x14ac:dyDescent="0.35">
      <c r="B58" s="45">
        <v>0</v>
      </c>
      <c r="C58" s="45">
        <v>142</v>
      </c>
      <c r="E58" s="45">
        <v>1</v>
      </c>
      <c r="F58" s="45">
        <v>73</v>
      </c>
      <c r="H58" s="46">
        <v>9</v>
      </c>
      <c r="I58" s="46">
        <v>14</v>
      </c>
      <c r="K58" s="48">
        <v>45</v>
      </c>
      <c r="L58" s="48">
        <v>43</v>
      </c>
    </row>
    <row r="59" spans="2:12" x14ac:dyDescent="0.35">
      <c r="B59" s="45">
        <v>0</v>
      </c>
      <c r="C59" s="45">
        <v>69</v>
      </c>
      <c r="E59" s="45">
        <v>1</v>
      </c>
      <c r="F59" s="45">
        <v>138</v>
      </c>
      <c r="H59" s="46">
        <v>13</v>
      </c>
      <c r="I59" s="46">
        <v>35</v>
      </c>
      <c r="K59" s="48">
        <v>46</v>
      </c>
      <c r="L59" s="48">
        <v>44</v>
      </c>
    </row>
    <row r="60" spans="2:12" x14ac:dyDescent="0.35">
      <c r="B60" s="45">
        <v>0</v>
      </c>
      <c r="C60" s="45">
        <v>131</v>
      </c>
      <c r="E60" s="45">
        <v>1</v>
      </c>
      <c r="F60" s="45">
        <v>22</v>
      </c>
      <c r="H60" s="46">
        <v>34</v>
      </c>
      <c r="I60" s="46">
        <v>7</v>
      </c>
      <c r="K60" s="48">
        <v>47</v>
      </c>
      <c r="L60" s="48">
        <v>44</v>
      </c>
    </row>
    <row r="61" spans="2:12" x14ac:dyDescent="0.35">
      <c r="B61" s="45">
        <v>0</v>
      </c>
      <c r="C61" s="45">
        <v>90</v>
      </c>
      <c r="E61" s="45">
        <v>0</v>
      </c>
      <c r="F61" s="45">
        <v>24</v>
      </c>
      <c r="H61" s="46">
        <v>12</v>
      </c>
      <c r="I61" s="46">
        <v>42</v>
      </c>
      <c r="K61" s="48">
        <v>48</v>
      </c>
      <c r="L61" s="48">
        <v>45</v>
      </c>
    </row>
    <row r="62" spans="2:12" x14ac:dyDescent="0.35">
      <c r="B62" s="45">
        <v>0</v>
      </c>
      <c r="C62" s="45">
        <v>99</v>
      </c>
      <c r="E62" s="45">
        <v>0</v>
      </c>
      <c r="F62" s="45">
        <v>39</v>
      </c>
      <c r="H62" s="46">
        <v>9</v>
      </c>
      <c r="I62" s="46">
        <v>46</v>
      </c>
      <c r="K62" s="48">
        <v>48</v>
      </c>
      <c r="L62" s="48">
        <v>45</v>
      </c>
    </row>
    <row r="63" spans="2:12" x14ac:dyDescent="0.35">
      <c r="B63" s="45">
        <v>0</v>
      </c>
      <c r="C63" s="45">
        <v>66</v>
      </c>
      <c r="E63" s="45">
        <v>0</v>
      </c>
      <c r="F63" s="45">
        <v>18</v>
      </c>
      <c r="H63" s="46">
        <v>18</v>
      </c>
      <c r="I63" s="46">
        <v>38</v>
      </c>
      <c r="K63" s="48">
        <v>48</v>
      </c>
      <c r="L63" s="48">
        <v>45</v>
      </c>
    </row>
    <row r="64" spans="2:12" x14ac:dyDescent="0.35">
      <c r="B64" s="45">
        <v>0</v>
      </c>
      <c r="C64" s="45">
        <v>110</v>
      </c>
      <c r="E64" s="45">
        <v>0</v>
      </c>
      <c r="F64" s="45">
        <v>20</v>
      </c>
      <c r="H64" s="46">
        <v>20</v>
      </c>
      <c r="I64" s="46">
        <v>17</v>
      </c>
      <c r="K64" s="48">
        <v>48</v>
      </c>
      <c r="L64" s="48">
        <v>46</v>
      </c>
    </row>
    <row r="65" spans="2:12" x14ac:dyDescent="0.35">
      <c r="B65" s="45">
        <v>0</v>
      </c>
      <c r="C65" s="45">
        <v>81</v>
      </c>
      <c r="E65" s="45">
        <v>0</v>
      </c>
      <c r="F65" s="45">
        <v>24</v>
      </c>
      <c r="H65" s="46">
        <v>17</v>
      </c>
      <c r="I65" s="46">
        <v>34</v>
      </c>
      <c r="K65" s="48">
        <v>48</v>
      </c>
      <c r="L65" s="48">
        <v>46</v>
      </c>
    </row>
    <row r="66" spans="2:12" x14ac:dyDescent="0.35">
      <c r="B66" s="45">
        <v>0</v>
      </c>
      <c r="C66" s="45">
        <v>110</v>
      </c>
      <c r="E66" s="45">
        <v>0</v>
      </c>
      <c r="F66" s="45">
        <v>39</v>
      </c>
      <c r="H66" s="46">
        <v>25</v>
      </c>
      <c r="I66" s="46">
        <v>58</v>
      </c>
      <c r="K66" s="48">
        <v>48</v>
      </c>
      <c r="L66" s="48">
        <v>46</v>
      </c>
    </row>
    <row r="67" spans="2:12" x14ac:dyDescent="0.35">
      <c r="B67" s="45">
        <v>0</v>
      </c>
      <c r="C67" s="45">
        <v>77</v>
      </c>
      <c r="E67" s="45">
        <v>0</v>
      </c>
      <c r="F67" s="45">
        <v>34</v>
      </c>
      <c r="H67" s="46">
        <v>8</v>
      </c>
      <c r="I67" s="46">
        <v>24</v>
      </c>
      <c r="K67" s="48">
        <v>49</v>
      </c>
      <c r="L67" s="48">
        <v>49</v>
      </c>
    </row>
    <row r="68" spans="2:12" x14ac:dyDescent="0.35">
      <c r="B68" s="45">
        <v>0</v>
      </c>
      <c r="C68" s="45">
        <v>77</v>
      </c>
      <c r="E68" s="45">
        <v>0</v>
      </c>
      <c r="F68" s="45">
        <v>18</v>
      </c>
      <c r="H68" s="46">
        <v>6</v>
      </c>
      <c r="I68" s="46">
        <v>18</v>
      </c>
      <c r="K68" s="48">
        <v>52</v>
      </c>
      <c r="L68" s="48">
        <v>50</v>
      </c>
    </row>
    <row r="69" spans="2:12" x14ac:dyDescent="0.35">
      <c r="B69" s="45">
        <v>0</v>
      </c>
      <c r="C69" s="45">
        <v>144</v>
      </c>
      <c r="E69" s="45">
        <v>0</v>
      </c>
      <c r="F69" s="45">
        <v>27</v>
      </c>
      <c r="H69" s="46">
        <v>5</v>
      </c>
      <c r="I69" s="46"/>
      <c r="K69" s="48">
        <v>53</v>
      </c>
      <c r="L69" s="48">
        <v>51</v>
      </c>
    </row>
    <row r="70" spans="2:12" x14ac:dyDescent="0.35">
      <c r="B70" s="45">
        <v>1</v>
      </c>
      <c r="C70" s="45">
        <v>70</v>
      </c>
      <c r="E70" s="45">
        <v>0</v>
      </c>
      <c r="F70" s="45">
        <v>23</v>
      </c>
      <c r="H70" s="46">
        <v>7</v>
      </c>
      <c r="I70" s="46"/>
      <c r="K70" s="48">
        <v>53</v>
      </c>
      <c r="L70" s="48">
        <v>52</v>
      </c>
    </row>
    <row r="71" spans="2:12" x14ac:dyDescent="0.35">
      <c r="B71" s="45">
        <v>1</v>
      </c>
      <c r="C71" s="45">
        <v>82</v>
      </c>
      <c r="E71" s="45">
        <v>0</v>
      </c>
      <c r="F71" s="45">
        <v>33</v>
      </c>
      <c r="H71" s="46">
        <v>23</v>
      </c>
      <c r="I71" s="46"/>
      <c r="K71" s="48">
        <v>54</v>
      </c>
      <c r="L71" s="48">
        <v>52</v>
      </c>
    </row>
    <row r="72" spans="2:12" x14ac:dyDescent="0.35">
      <c r="B72" s="45">
        <v>1</v>
      </c>
      <c r="C72" s="45">
        <v>68</v>
      </c>
      <c r="E72" s="45">
        <v>0</v>
      </c>
      <c r="F72" s="45">
        <v>19</v>
      </c>
      <c r="H72" s="46">
        <v>10</v>
      </c>
      <c r="I72" s="46"/>
      <c r="K72" s="48">
        <v>56</v>
      </c>
      <c r="L72" s="48">
        <v>52</v>
      </c>
    </row>
    <row r="73" spans="2:12" x14ac:dyDescent="0.35">
      <c r="B73" s="45">
        <v>1</v>
      </c>
      <c r="C73" s="45">
        <v>142</v>
      </c>
      <c r="E73" s="45">
        <v>0</v>
      </c>
      <c r="F73" s="45">
        <v>97</v>
      </c>
      <c r="H73" s="46">
        <v>22</v>
      </c>
      <c r="I73" s="46"/>
      <c r="K73" s="48">
        <v>57</v>
      </c>
      <c r="L73" s="48">
        <v>52</v>
      </c>
    </row>
    <row r="74" spans="2:12" x14ac:dyDescent="0.35">
      <c r="B74" s="45">
        <v>1</v>
      </c>
      <c r="C74" s="45">
        <v>91</v>
      </c>
      <c r="E74" s="45">
        <v>0</v>
      </c>
      <c r="F74" s="45">
        <v>33</v>
      </c>
      <c r="H74" s="46">
        <v>21</v>
      </c>
      <c r="I74" s="46"/>
      <c r="K74" s="48">
        <v>57</v>
      </c>
      <c r="L74" s="48">
        <v>55</v>
      </c>
    </row>
    <row r="75" spans="2:12" x14ac:dyDescent="0.35">
      <c r="B75" s="45">
        <v>1</v>
      </c>
      <c r="C75" s="45">
        <v>76</v>
      </c>
      <c r="E75" s="45">
        <v>0</v>
      </c>
      <c r="F75" s="45">
        <v>26</v>
      </c>
      <c r="H75" s="46">
        <v>7</v>
      </c>
      <c r="I75" s="46"/>
      <c r="K75" s="48">
        <v>57</v>
      </c>
      <c r="L75" s="48">
        <v>55</v>
      </c>
    </row>
    <row r="76" spans="2:12" x14ac:dyDescent="0.35">
      <c r="B76" s="45">
        <v>1</v>
      </c>
      <c r="C76" s="45">
        <v>70</v>
      </c>
      <c r="E76" s="45">
        <v>0</v>
      </c>
      <c r="F76" s="45">
        <v>36</v>
      </c>
      <c r="H76" s="46">
        <v>12</v>
      </c>
      <c r="I76" s="46"/>
      <c r="K76" s="48">
        <v>60</v>
      </c>
      <c r="L76" s="48">
        <v>55</v>
      </c>
    </row>
    <row r="77" spans="2:12" x14ac:dyDescent="0.35">
      <c r="B77" s="45">
        <v>1</v>
      </c>
      <c r="C77" s="45">
        <v>72</v>
      </c>
      <c r="E77" s="45">
        <v>0</v>
      </c>
      <c r="F77" s="45">
        <v>25</v>
      </c>
      <c r="H77" s="46"/>
      <c r="I77" s="46"/>
      <c r="K77" s="48">
        <v>60</v>
      </c>
      <c r="L77" s="48">
        <v>55</v>
      </c>
    </row>
    <row r="78" spans="2:12" x14ac:dyDescent="0.35">
      <c r="B78" s="45">
        <v>1</v>
      </c>
      <c r="C78" s="45">
        <v>147</v>
      </c>
      <c r="E78" s="45">
        <v>0</v>
      </c>
      <c r="F78" s="45">
        <v>29</v>
      </c>
      <c r="H78" s="46"/>
      <c r="I78" s="46"/>
      <c r="K78" s="48">
        <v>60</v>
      </c>
      <c r="L78" s="48">
        <v>56</v>
      </c>
    </row>
    <row r="79" spans="2:12" x14ac:dyDescent="0.35">
      <c r="B79" s="45">
        <v>1</v>
      </c>
      <c r="C79" s="45">
        <v>121</v>
      </c>
      <c r="E79" s="45">
        <v>0</v>
      </c>
      <c r="F79" s="45">
        <v>23</v>
      </c>
      <c r="K79" s="48">
        <v>62</v>
      </c>
      <c r="L79" s="48">
        <v>56</v>
      </c>
    </row>
    <row r="80" spans="2:12" x14ac:dyDescent="0.35">
      <c r="B80" s="45">
        <v>1</v>
      </c>
      <c r="C80" s="45">
        <v>147</v>
      </c>
      <c r="E80" s="45">
        <v>0</v>
      </c>
      <c r="F80" s="45">
        <v>26</v>
      </c>
      <c r="K80" s="48">
        <v>63</v>
      </c>
      <c r="L80" s="48">
        <v>56</v>
      </c>
    </row>
    <row r="81" spans="2:12" x14ac:dyDescent="0.35">
      <c r="B81" s="45">
        <v>1</v>
      </c>
      <c r="C81" s="45">
        <v>114</v>
      </c>
      <c r="E81" s="45">
        <v>0</v>
      </c>
      <c r="F81" s="45">
        <v>19</v>
      </c>
      <c r="K81" s="48">
        <v>64</v>
      </c>
      <c r="L81" s="48">
        <v>56</v>
      </c>
    </row>
    <row r="82" spans="2:12" x14ac:dyDescent="0.35">
      <c r="B82" s="45">
        <v>1</v>
      </c>
      <c r="C82" s="45">
        <v>82</v>
      </c>
      <c r="E82" s="45">
        <v>0</v>
      </c>
      <c r="F82" s="45">
        <v>35</v>
      </c>
      <c r="K82" s="48">
        <v>64</v>
      </c>
      <c r="L82" s="48">
        <v>56</v>
      </c>
    </row>
    <row r="83" spans="2:12" x14ac:dyDescent="0.35">
      <c r="B83" s="45">
        <v>1</v>
      </c>
      <c r="C83" s="45">
        <v>109</v>
      </c>
      <c r="E83" s="45">
        <v>0</v>
      </c>
      <c r="F83" s="45">
        <v>38</v>
      </c>
      <c r="K83" s="48">
        <v>65</v>
      </c>
      <c r="L83" s="48">
        <v>56</v>
      </c>
    </row>
    <row r="84" spans="2:12" x14ac:dyDescent="0.35">
      <c r="B84" s="45">
        <v>1</v>
      </c>
      <c r="C84" s="45">
        <v>71</v>
      </c>
      <c r="E84" s="45">
        <v>0</v>
      </c>
      <c r="F84" s="45">
        <v>20</v>
      </c>
      <c r="K84" s="48">
        <v>67</v>
      </c>
      <c r="L84" s="48">
        <v>57</v>
      </c>
    </row>
    <row r="85" spans="2:12" x14ac:dyDescent="0.35">
      <c r="B85" s="45">
        <v>1</v>
      </c>
      <c r="C85" s="45">
        <v>332</v>
      </c>
      <c r="E85" s="45">
        <v>0</v>
      </c>
      <c r="F85" s="45">
        <v>18</v>
      </c>
      <c r="K85" s="48">
        <v>67</v>
      </c>
      <c r="L85" s="48">
        <v>59</v>
      </c>
    </row>
    <row r="86" spans="2:12" x14ac:dyDescent="0.35">
      <c r="B86" s="45">
        <v>1</v>
      </c>
      <c r="C86" s="45">
        <v>67</v>
      </c>
      <c r="E86" s="45">
        <v>0</v>
      </c>
      <c r="F86" s="45">
        <v>35</v>
      </c>
      <c r="K86" s="48">
        <v>68</v>
      </c>
      <c r="L86" s="48">
        <v>59</v>
      </c>
    </row>
    <row r="87" spans="2:12" x14ac:dyDescent="0.35">
      <c r="B87" s="45">
        <v>1</v>
      </c>
      <c r="C87" s="45">
        <v>72</v>
      </c>
      <c r="E87" s="45">
        <v>0</v>
      </c>
      <c r="F87" s="45">
        <v>43</v>
      </c>
      <c r="K87" s="48">
        <v>68</v>
      </c>
      <c r="L87" s="48">
        <v>59</v>
      </c>
    </row>
    <row r="88" spans="2:12" x14ac:dyDescent="0.35">
      <c r="B88" s="45">
        <v>2</v>
      </c>
      <c r="C88" s="45">
        <v>143</v>
      </c>
      <c r="E88" s="45">
        <v>0</v>
      </c>
      <c r="F88" s="45">
        <v>26</v>
      </c>
      <c r="K88" s="48">
        <v>68</v>
      </c>
      <c r="L88" s="48">
        <v>59</v>
      </c>
    </row>
    <row r="89" spans="2:12" x14ac:dyDescent="0.35">
      <c r="B89" s="45">
        <v>2</v>
      </c>
      <c r="C89" s="45">
        <v>129</v>
      </c>
      <c r="E89" s="45">
        <v>0</v>
      </c>
      <c r="F89" s="45">
        <v>19</v>
      </c>
      <c r="K89" s="48">
        <v>69</v>
      </c>
      <c r="L89" s="48">
        <v>61</v>
      </c>
    </row>
    <row r="90" spans="2:12" x14ac:dyDescent="0.35">
      <c r="B90" s="45">
        <v>2</v>
      </c>
      <c r="C90" s="45">
        <v>85</v>
      </c>
      <c r="E90" s="45">
        <v>0</v>
      </c>
      <c r="F90" s="45">
        <v>27</v>
      </c>
      <c r="K90" s="48">
        <v>70</v>
      </c>
      <c r="L90" s="48">
        <v>62</v>
      </c>
    </row>
    <row r="91" spans="2:12" x14ac:dyDescent="0.35">
      <c r="B91" s="45">
        <v>2</v>
      </c>
      <c r="C91" s="45">
        <v>68</v>
      </c>
      <c r="E91" s="45">
        <v>0</v>
      </c>
      <c r="F91" s="45">
        <v>23</v>
      </c>
      <c r="K91" s="48">
        <v>71</v>
      </c>
      <c r="L91" s="48">
        <v>62</v>
      </c>
    </row>
    <row r="92" spans="2:12" x14ac:dyDescent="0.35">
      <c r="B92" s="45">
        <v>3</v>
      </c>
      <c r="C92" s="45">
        <v>83</v>
      </c>
      <c r="E92" s="45">
        <v>0</v>
      </c>
      <c r="F92" s="45">
        <v>29</v>
      </c>
      <c r="K92" s="48">
        <v>72</v>
      </c>
      <c r="L92" s="48">
        <v>63</v>
      </c>
    </row>
    <row r="93" spans="2:12" x14ac:dyDescent="0.35">
      <c r="B93" s="45">
        <v>3</v>
      </c>
      <c r="C93" s="45">
        <v>121</v>
      </c>
      <c r="E93" s="45">
        <v>0</v>
      </c>
      <c r="F93" s="45">
        <v>32</v>
      </c>
      <c r="K93" s="48">
        <v>73</v>
      </c>
      <c r="L93" s="48">
        <v>63</v>
      </c>
    </row>
    <row r="94" spans="2:12" x14ac:dyDescent="0.35">
      <c r="B94" s="45">
        <v>3</v>
      </c>
      <c r="C94" s="45">
        <v>106</v>
      </c>
      <c r="E94" s="45">
        <v>0</v>
      </c>
      <c r="F94" s="45">
        <v>51</v>
      </c>
      <c r="K94" s="48">
        <v>74</v>
      </c>
      <c r="L94" s="48">
        <v>64</v>
      </c>
    </row>
    <row r="95" spans="2:12" x14ac:dyDescent="0.35">
      <c r="B95" s="45">
        <v>3</v>
      </c>
      <c r="C95" s="45">
        <v>73</v>
      </c>
      <c r="E95" s="45">
        <v>0</v>
      </c>
      <c r="F95" s="45">
        <v>42</v>
      </c>
      <c r="K95" s="48">
        <v>75</v>
      </c>
      <c r="L95" s="48">
        <v>64</v>
      </c>
    </row>
    <row r="96" spans="2:12" x14ac:dyDescent="0.35">
      <c r="B96" s="45">
        <v>3</v>
      </c>
      <c r="C96" s="45">
        <v>242</v>
      </c>
      <c r="E96" s="45">
        <v>0</v>
      </c>
      <c r="F96" s="45">
        <v>44</v>
      </c>
      <c r="K96" s="48">
        <v>77</v>
      </c>
      <c r="L96" s="48">
        <v>65</v>
      </c>
    </row>
    <row r="97" spans="2:12" x14ac:dyDescent="0.35">
      <c r="B97" s="45">
        <v>3</v>
      </c>
      <c r="C97" s="45">
        <v>226</v>
      </c>
      <c r="E97" s="45">
        <v>0</v>
      </c>
      <c r="F97" s="45">
        <v>28</v>
      </c>
      <c r="K97" s="48">
        <v>82</v>
      </c>
      <c r="L97" s="48">
        <v>65</v>
      </c>
    </row>
    <row r="98" spans="2:12" x14ac:dyDescent="0.35">
      <c r="B98" s="45">
        <v>3</v>
      </c>
      <c r="C98" s="45">
        <v>137</v>
      </c>
      <c r="E98" s="45">
        <v>0</v>
      </c>
      <c r="F98" s="45">
        <v>41</v>
      </c>
      <c r="K98" s="48">
        <v>83</v>
      </c>
      <c r="L98" s="48">
        <v>65</v>
      </c>
    </row>
    <row r="99" spans="2:12" x14ac:dyDescent="0.35">
      <c r="B99" s="45">
        <v>3</v>
      </c>
      <c r="C99" s="45">
        <v>115</v>
      </c>
      <c r="E99" s="45">
        <v>0</v>
      </c>
      <c r="F99" s="45">
        <v>29</v>
      </c>
      <c r="K99" s="48">
        <v>87</v>
      </c>
      <c r="L99" s="48">
        <v>66</v>
      </c>
    </row>
    <row r="100" spans="2:12" x14ac:dyDescent="0.35">
      <c r="B100" s="45">
        <v>3</v>
      </c>
      <c r="C100" s="45">
        <v>120</v>
      </c>
      <c r="E100" s="45">
        <v>0</v>
      </c>
      <c r="F100" s="45">
        <v>27</v>
      </c>
      <c r="K100" s="48">
        <v>88</v>
      </c>
      <c r="L100" s="48">
        <v>66</v>
      </c>
    </row>
    <row r="101" spans="2:12" x14ac:dyDescent="0.35">
      <c r="B101" s="45">
        <v>4</v>
      </c>
      <c r="C101" s="45">
        <v>151</v>
      </c>
      <c r="E101" s="45">
        <v>0</v>
      </c>
      <c r="F101" s="45">
        <v>20</v>
      </c>
      <c r="K101" s="48">
        <v>90</v>
      </c>
      <c r="L101" s="48">
        <v>67</v>
      </c>
    </row>
    <row r="102" spans="2:12" x14ac:dyDescent="0.35">
      <c r="B102" s="45">
        <v>4</v>
      </c>
      <c r="C102" s="45">
        <v>74</v>
      </c>
      <c r="E102" s="45">
        <v>0</v>
      </c>
      <c r="F102" s="45">
        <v>50</v>
      </c>
      <c r="K102" s="48">
        <v>96</v>
      </c>
      <c r="L102" s="48">
        <v>69</v>
      </c>
    </row>
    <row r="103" spans="2:12" x14ac:dyDescent="0.35">
      <c r="B103" s="45">
        <v>4</v>
      </c>
      <c r="C103" s="45">
        <v>72</v>
      </c>
      <c r="E103" s="45">
        <v>0</v>
      </c>
      <c r="F103" s="45">
        <v>23</v>
      </c>
      <c r="K103" s="48">
        <v>96</v>
      </c>
      <c r="L103" s="48">
        <v>69</v>
      </c>
    </row>
    <row r="104" spans="2:12" x14ac:dyDescent="0.35">
      <c r="B104" s="45">
        <v>4</v>
      </c>
      <c r="C104" s="45">
        <v>84</v>
      </c>
      <c r="E104" s="45">
        <v>0</v>
      </c>
      <c r="F104" s="45">
        <v>39</v>
      </c>
      <c r="K104" s="48">
        <v>97</v>
      </c>
      <c r="L104" s="48">
        <v>70</v>
      </c>
    </row>
    <row r="105" spans="2:12" x14ac:dyDescent="0.35">
      <c r="B105" s="45">
        <v>4</v>
      </c>
      <c r="C105" s="45">
        <v>66</v>
      </c>
      <c r="E105" s="45">
        <v>0</v>
      </c>
      <c r="F105" s="45">
        <v>66</v>
      </c>
      <c r="K105" s="48">
        <v>100</v>
      </c>
      <c r="L105" s="48">
        <v>70</v>
      </c>
    </row>
    <row r="106" spans="2:12" x14ac:dyDescent="0.35">
      <c r="B106" s="45">
        <v>4</v>
      </c>
      <c r="C106" s="45">
        <v>92</v>
      </c>
      <c r="E106" s="45">
        <v>0</v>
      </c>
      <c r="F106" s="45">
        <v>20</v>
      </c>
      <c r="K106" s="48">
        <v>102</v>
      </c>
      <c r="L106" s="48">
        <v>72</v>
      </c>
    </row>
    <row r="107" spans="2:12" x14ac:dyDescent="0.35">
      <c r="B107" s="45">
        <v>6</v>
      </c>
      <c r="C107" s="45">
        <v>82</v>
      </c>
      <c r="E107" s="45">
        <v>0</v>
      </c>
      <c r="F107" s="45">
        <v>35</v>
      </c>
      <c r="K107" s="48">
        <v>105</v>
      </c>
      <c r="L107" s="48">
        <v>73</v>
      </c>
    </row>
    <row r="108" spans="2:12" x14ac:dyDescent="0.35">
      <c r="B108" s="45">
        <v>6</v>
      </c>
      <c r="C108" s="45">
        <v>86</v>
      </c>
      <c r="E108" s="45">
        <v>0</v>
      </c>
      <c r="F108" s="45">
        <v>42</v>
      </c>
      <c r="K108" s="48">
        <v>107</v>
      </c>
      <c r="L108" s="48">
        <v>73</v>
      </c>
    </row>
    <row r="109" spans="2:12" x14ac:dyDescent="0.35">
      <c r="B109" s="45">
        <v>6</v>
      </c>
      <c r="C109" s="45">
        <v>66</v>
      </c>
      <c r="E109" s="45">
        <v>0</v>
      </c>
      <c r="F109" s="45">
        <v>31</v>
      </c>
      <c r="K109" s="48">
        <v>107</v>
      </c>
      <c r="L109" s="48">
        <v>74</v>
      </c>
    </row>
    <row r="110" spans="2:12" x14ac:dyDescent="0.35">
      <c r="B110" s="45">
        <v>6</v>
      </c>
      <c r="C110" s="45">
        <v>92</v>
      </c>
      <c r="E110" s="45">
        <v>0</v>
      </c>
      <c r="F110" s="45">
        <v>94</v>
      </c>
      <c r="K110" s="48">
        <v>114</v>
      </c>
      <c r="L110" s="48">
        <v>75</v>
      </c>
    </row>
    <row r="111" spans="2:12" x14ac:dyDescent="0.35">
      <c r="B111" s="45">
        <v>6</v>
      </c>
      <c r="C111" s="45">
        <v>109</v>
      </c>
      <c r="E111" s="45">
        <v>0</v>
      </c>
      <c r="F111" s="45">
        <v>38</v>
      </c>
      <c r="K111" s="48">
        <v>114</v>
      </c>
      <c r="L111" s="48">
        <v>75</v>
      </c>
    </row>
    <row r="112" spans="2:12" x14ac:dyDescent="0.35">
      <c r="B112" s="45">
        <v>6</v>
      </c>
      <c r="C112" s="45">
        <v>170</v>
      </c>
      <c r="E112" s="45">
        <v>0</v>
      </c>
      <c r="F112" s="45">
        <v>50</v>
      </c>
      <c r="K112" s="48">
        <v>118</v>
      </c>
      <c r="L112" s="48">
        <v>76</v>
      </c>
    </row>
    <row r="113" spans="2:12" x14ac:dyDescent="0.35">
      <c r="B113" s="45">
        <v>6</v>
      </c>
      <c r="C113" s="45">
        <v>81</v>
      </c>
      <c r="E113" s="45">
        <v>0</v>
      </c>
      <c r="F113" s="45">
        <v>46</v>
      </c>
      <c r="K113" s="48">
        <v>122</v>
      </c>
      <c r="L113" s="48">
        <v>78</v>
      </c>
    </row>
    <row r="114" spans="2:12" x14ac:dyDescent="0.35">
      <c r="B114" s="45">
        <v>6</v>
      </c>
      <c r="C114" s="45">
        <v>66</v>
      </c>
      <c r="E114" s="45">
        <v>0</v>
      </c>
      <c r="F114" s="45">
        <v>55</v>
      </c>
      <c r="K114" s="48">
        <v>129</v>
      </c>
      <c r="L114" s="48">
        <v>78</v>
      </c>
    </row>
    <row r="115" spans="2:12" x14ac:dyDescent="0.35">
      <c r="B115" s="45">
        <v>6</v>
      </c>
      <c r="C115" s="45">
        <v>77</v>
      </c>
      <c r="E115" s="45">
        <v>0</v>
      </c>
      <c r="F115" s="45">
        <v>42</v>
      </c>
      <c r="K115" s="48">
        <v>133</v>
      </c>
      <c r="L115" s="48">
        <v>78</v>
      </c>
    </row>
    <row r="116" spans="2:12" x14ac:dyDescent="0.35">
      <c r="B116" s="45">
        <v>7</v>
      </c>
      <c r="C116" s="45">
        <v>78</v>
      </c>
      <c r="E116" s="45">
        <v>0</v>
      </c>
      <c r="F116" s="45">
        <v>57</v>
      </c>
      <c r="K116" s="48">
        <v>140</v>
      </c>
      <c r="L116" s="48">
        <v>79</v>
      </c>
    </row>
    <row r="117" spans="2:12" x14ac:dyDescent="0.35">
      <c r="B117" s="45">
        <v>7</v>
      </c>
      <c r="C117" s="45">
        <v>109</v>
      </c>
      <c r="E117" s="45">
        <v>0</v>
      </c>
      <c r="F117" s="45">
        <v>80</v>
      </c>
      <c r="K117" s="48">
        <v>143</v>
      </c>
      <c r="L117" s="48">
        <v>79</v>
      </c>
    </row>
    <row r="118" spans="2:12" x14ac:dyDescent="0.35">
      <c r="B118" s="45">
        <v>8</v>
      </c>
      <c r="C118" s="45">
        <v>87</v>
      </c>
      <c r="E118" s="45">
        <v>0</v>
      </c>
      <c r="F118" s="45">
        <v>18</v>
      </c>
      <c r="K118" s="48">
        <v>143</v>
      </c>
      <c r="L118" s="48">
        <v>79</v>
      </c>
    </row>
    <row r="119" spans="2:12" x14ac:dyDescent="0.35">
      <c r="B119" s="45">
        <v>8</v>
      </c>
      <c r="C119" s="45">
        <v>76</v>
      </c>
      <c r="E119" s="45">
        <v>0</v>
      </c>
      <c r="F119" s="45">
        <v>25</v>
      </c>
      <c r="K119" s="48">
        <v>144</v>
      </c>
      <c r="L119" s="48">
        <v>79</v>
      </c>
    </row>
    <row r="120" spans="2:12" x14ac:dyDescent="0.35">
      <c r="B120" s="45">
        <v>8</v>
      </c>
      <c r="C120" s="45">
        <v>70</v>
      </c>
      <c r="E120" s="45">
        <v>0</v>
      </c>
      <c r="F120" s="45">
        <v>21</v>
      </c>
      <c r="K120" s="48">
        <v>144</v>
      </c>
      <c r="L120" s="48">
        <v>80</v>
      </c>
    </row>
    <row r="121" spans="2:12" x14ac:dyDescent="0.35">
      <c r="B121" s="45">
        <v>9</v>
      </c>
      <c r="C121" s="45">
        <v>86</v>
      </c>
      <c r="E121" s="45">
        <v>0</v>
      </c>
      <c r="F121" s="45">
        <v>29</v>
      </c>
      <c r="K121" s="48">
        <v>148</v>
      </c>
      <c r="L121" s="48">
        <v>80</v>
      </c>
    </row>
    <row r="122" spans="2:12" x14ac:dyDescent="0.35">
      <c r="B122" s="45">
        <v>9</v>
      </c>
      <c r="C122" s="45">
        <v>227</v>
      </c>
      <c r="E122" s="45">
        <v>0</v>
      </c>
      <c r="F122" s="45">
        <v>36</v>
      </c>
      <c r="K122" s="48">
        <v>149</v>
      </c>
      <c r="L122" s="48">
        <v>80</v>
      </c>
    </row>
    <row r="123" spans="2:12" x14ac:dyDescent="0.35">
      <c r="B123" s="45">
        <v>9</v>
      </c>
      <c r="C123" s="45">
        <v>112</v>
      </c>
      <c r="E123" s="45">
        <v>0</v>
      </c>
      <c r="F123" s="45">
        <v>44</v>
      </c>
      <c r="K123" s="48">
        <v>150</v>
      </c>
      <c r="L123" s="48">
        <v>81</v>
      </c>
    </row>
    <row r="124" spans="2:12" x14ac:dyDescent="0.35">
      <c r="B124" s="45">
        <v>10</v>
      </c>
      <c r="C124" s="45">
        <v>67</v>
      </c>
      <c r="E124" s="45">
        <v>0</v>
      </c>
      <c r="F124" s="45">
        <v>53</v>
      </c>
      <c r="K124" s="48">
        <v>150</v>
      </c>
      <c r="L124" s="48">
        <v>82</v>
      </c>
    </row>
    <row r="125" spans="2:12" x14ac:dyDescent="0.35">
      <c r="B125" s="45">
        <v>10</v>
      </c>
      <c r="C125" s="45">
        <v>131</v>
      </c>
      <c r="E125" s="45">
        <v>0</v>
      </c>
      <c r="F125" s="45">
        <v>43</v>
      </c>
      <c r="K125" s="48">
        <v>154</v>
      </c>
      <c r="L125" s="48">
        <v>82</v>
      </c>
    </row>
    <row r="126" spans="2:12" x14ac:dyDescent="0.35">
      <c r="B126" s="45">
        <v>10</v>
      </c>
      <c r="C126" s="45">
        <v>98</v>
      </c>
      <c r="E126" s="45">
        <v>0</v>
      </c>
      <c r="F126" s="45">
        <v>67</v>
      </c>
      <c r="K126" s="48">
        <v>155</v>
      </c>
      <c r="L126" s="48">
        <v>83</v>
      </c>
    </row>
    <row r="127" spans="2:12" x14ac:dyDescent="0.35">
      <c r="B127" s="45">
        <v>10</v>
      </c>
      <c r="C127" s="45">
        <v>100</v>
      </c>
      <c r="E127" s="45">
        <v>0</v>
      </c>
      <c r="F127" s="45">
        <v>32</v>
      </c>
      <c r="K127" s="48">
        <v>159</v>
      </c>
      <c r="L127" s="48">
        <v>85</v>
      </c>
    </row>
    <row r="128" spans="2:12" x14ac:dyDescent="0.35">
      <c r="B128" s="45">
        <v>10</v>
      </c>
      <c r="C128" s="45"/>
      <c r="E128" s="45">
        <v>0</v>
      </c>
      <c r="F128" s="45">
        <v>32</v>
      </c>
      <c r="K128" s="48">
        <v>160</v>
      </c>
      <c r="L128" s="48">
        <v>85</v>
      </c>
    </row>
    <row r="129" spans="2:12" x14ac:dyDescent="0.35">
      <c r="B129" s="45">
        <v>10</v>
      </c>
      <c r="C129" s="45"/>
      <c r="E129" s="45">
        <v>0</v>
      </c>
      <c r="F129" s="45">
        <v>43</v>
      </c>
      <c r="K129" s="48">
        <v>162</v>
      </c>
      <c r="L129" s="48">
        <v>86</v>
      </c>
    </row>
    <row r="130" spans="2:12" x14ac:dyDescent="0.35">
      <c r="B130" s="45">
        <v>10</v>
      </c>
      <c r="C130" s="45"/>
      <c r="E130" s="45">
        <v>0</v>
      </c>
      <c r="F130" s="45">
        <v>21</v>
      </c>
      <c r="K130" s="48">
        <v>162</v>
      </c>
      <c r="L130" s="48">
        <v>86</v>
      </c>
    </row>
    <row r="131" spans="2:12" x14ac:dyDescent="0.35">
      <c r="B131" s="45">
        <v>11</v>
      </c>
      <c r="C131" s="45"/>
      <c r="E131" s="45">
        <v>0</v>
      </c>
      <c r="F131" s="45">
        <v>67</v>
      </c>
      <c r="K131" s="48">
        <v>170</v>
      </c>
      <c r="L131" s="48">
        <v>87</v>
      </c>
    </row>
    <row r="132" spans="2:12" x14ac:dyDescent="0.35">
      <c r="B132" s="45">
        <v>11</v>
      </c>
      <c r="C132" s="45"/>
      <c r="E132" s="45">
        <v>0</v>
      </c>
      <c r="F132" s="45">
        <v>85</v>
      </c>
      <c r="K132" s="48">
        <v>173</v>
      </c>
      <c r="L132" s="48">
        <v>87</v>
      </c>
    </row>
    <row r="133" spans="2:12" x14ac:dyDescent="0.35">
      <c r="B133" s="45">
        <v>11</v>
      </c>
      <c r="C133" s="45"/>
      <c r="E133" s="45">
        <v>0</v>
      </c>
      <c r="F133" s="45">
        <v>63</v>
      </c>
      <c r="K133" s="48">
        <v>178</v>
      </c>
      <c r="L133" s="48">
        <v>87</v>
      </c>
    </row>
    <row r="134" spans="2:12" x14ac:dyDescent="0.35">
      <c r="B134" s="45">
        <v>12</v>
      </c>
      <c r="C134" s="45"/>
      <c r="E134" s="45">
        <v>0</v>
      </c>
      <c r="F134" s="45">
        <v>18</v>
      </c>
      <c r="K134" s="48">
        <v>182</v>
      </c>
      <c r="L134" s="48">
        <v>88</v>
      </c>
    </row>
    <row r="135" spans="2:12" x14ac:dyDescent="0.35">
      <c r="B135" s="45">
        <v>12</v>
      </c>
      <c r="E135" s="45">
        <v>0</v>
      </c>
      <c r="F135" s="45">
        <v>38</v>
      </c>
      <c r="K135" s="48">
        <v>183</v>
      </c>
      <c r="L135" s="48">
        <v>89</v>
      </c>
    </row>
    <row r="136" spans="2:12" x14ac:dyDescent="0.35">
      <c r="B136" s="45">
        <v>13</v>
      </c>
      <c r="E136" s="45">
        <v>0</v>
      </c>
      <c r="F136" s="45">
        <v>49</v>
      </c>
      <c r="K136" s="48">
        <v>193</v>
      </c>
      <c r="L136" s="48">
        <v>89</v>
      </c>
    </row>
    <row r="137" spans="2:12" x14ac:dyDescent="0.35">
      <c r="B137" s="45">
        <v>13</v>
      </c>
      <c r="E137" s="45">
        <v>0</v>
      </c>
      <c r="F137" s="45">
        <v>29</v>
      </c>
      <c r="K137" s="48">
        <v>199</v>
      </c>
      <c r="L137" s="48">
        <v>89</v>
      </c>
    </row>
    <row r="138" spans="2:12" x14ac:dyDescent="0.35">
      <c r="B138" s="45">
        <v>14</v>
      </c>
      <c r="E138" s="45">
        <v>0</v>
      </c>
      <c r="F138" s="45">
        <v>18</v>
      </c>
      <c r="K138" s="48">
        <v>205</v>
      </c>
      <c r="L138" s="48">
        <v>89</v>
      </c>
    </row>
    <row r="139" spans="2:12" x14ac:dyDescent="0.35">
      <c r="B139" s="45">
        <v>15</v>
      </c>
      <c r="E139" s="45">
        <v>0</v>
      </c>
      <c r="F139" s="45">
        <v>18</v>
      </c>
      <c r="K139" s="48">
        <v>206</v>
      </c>
      <c r="L139" s="48">
        <v>90</v>
      </c>
    </row>
    <row r="140" spans="2:12" x14ac:dyDescent="0.35">
      <c r="B140" s="45">
        <v>15</v>
      </c>
      <c r="E140" s="45">
        <v>0</v>
      </c>
      <c r="F140" s="45">
        <v>27</v>
      </c>
      <c r="K140" s="48">
        <v>207</v>
      </c>
      <c r="L140" s="48">
        <v>90</v>
      </c>
    </row>
    <row r="141" spans="2:12" x14ac:dyDescent="0.35">
      <c r="B141" s="45">
        <v>15</v>
      </c>
      <c r="E141" s="45">
        <v>0</v>
      </c>
      <c r="F141" s="45">
        <v>26</v>
      </c>
      <c r="K141" s="48">
        <v>218</v>
      </c>
      <c r="L141" s="48">
        <v>91</v>
      </c>
    </row>
    <row r="142" spans="2:12" x14ac:dyDescent="0.35">
      <c r="B142" s="45">
        <v>15</v>
      </c>
      <c r="E142" s="45">
        <v>0</v>
      </c>
      <c r="F142" s="45">
        <v>18</v>
      </c>
      <c r="K142" s="48">
        <v>220</v>
      </c>
      <c r="L142" s="48">
        <v>91</v>
      </c>
    </row>
    <row r="143" spans="2:12" x14ac:dyDescent="0.35">
      <c r="B143" s="45">
        <v>16</v>
      </c>
      <c r="E143" s="45">
        <v>0</v>
      </c>
      <c r="F143" s="45">
        <v>46</v>
      </c>
      <c r="K143" s="48">
        <v>222</v>
      </c>
      <c r="L143" s="48">
        <v>92</v>
      </c>
    </row>
    <row r="144" spans="2:12" x14ac:dyDescent="0.35">
      <c r="B144" s="45">
        <v>16</v>
      </c>
      <c r="E144" s="45">
        <v>0</v>
      </c>
      <c r="F144" s="45">
        <v>27</v>
      </c>
      <c r="K144" s="48">
        <v>228</v>
      </c>
      <c r="L144" s="48">
        <v>93</v>
      </c>
    </row>
    <row r="145" spans="2:12" x14ac:dyDescent="0.35">
      <c r="B145" s="45">
        <v>16</v>
      </c>
      <c r="E145" s="45">
        <v>0</v>
      </c>
      <c r="F145" s="45">
        <v>55</v>
      </c>
      <c r="K145" s="48">
        <v>238</v>
      </c>
      <c r="L145" s="48">
        <v>95</v>
      </c>
    </row>
    <row r="146" spans="2:12" x14ac:dyDescent="0.35">
      <c r="B146" s="45">
        <v>16</v>
      </c>
      <c r="E146" s="45">
        <v>0</v>
      </c>
      <c r="F146" s="45">
        <v>39</v>
      </c>
      <c r="K146" s="48">
        <v>257</v>
      </c>
      <c r="L146" s="48">
        <v>96</v>
      </c>
    </row>
    <row r="147" spans="2:12" x14ac:dyDescent="0.35">
      <c r="B147" s="45">
        <v>17</v>
      </c>
      <c r="E147" s="46"/>
      <c r="F147" s="45">
        <v>28</v>
      </c>
      <c r="K147" s="48">
        <v>266</v>
      </c>
      <c r="L147" s="48">
        <v>97</v>
      </c>
    </row>
    <row r="148" spans="2:12" x14ac:dyDescent="0.35">
      <c r="B148" s="45">
        <v>17</v>
      </c>
      <c r="E148" s="46"/>
      <c r="F148" s="45">
        <v>35</v>
      </c>
      <c r="K148" s="48">
        <v>276</v>
      </c>
      <c r="L148" s="48">
        <v>97</v>
      </c>
    </row>
    <row r="149" spans="2:12" x14ac:dyDescent="0.35">
      <c r="B149" s="45">
        <v>18</v>
      </c>
      <c r="E149" s="46"/>
      <c r="F149" s="45">
        <v>42</v>
      </c>
      <c r="K149" s="48">
        <v>284</v>
      </c>
      <c r="L149" s="48"/>
    </row>
    <row r="150" spans="2:12" x14ac:dyDescent="0.35">
      <c r="B150" s="45">
        <v>18</v>
      </c>
      <c r="E150" s="46"/>
      <c r="F150" s="45">
        <v>32</v>
      </c>
      <c r="K150" s="48">
        <v>318</v>
      </c>
      <c r="L150" s="48"/>
    </row>
    <row r="151" spans="2:12" x14ac:dyDescent="0.35">
      <c r="B151" s="45">
        <v>18</v>
      </c>
      <c r="E151" s="46"/>
      <c r="F151" s="45">
        <v>30</v>
      </c>
      <c r="K151" s="48">
        <v>327</v>
      </c>
      <c r="L151" s="48"/>
    </row>
    <row r="152" spans="2:12" x14ac:dyDescent="0.35">
      <c r="B152" s="45">
        <v>20</v>
      </c>
      <c r="E152" s="46"/>
      <c r="F152" s="45">
        <v>24</v>
      </c>
      <c r="K152" s="48">
        <v>329</v>
      </c>
      <c r="L152" s="48"/>
    </row>
    <row r="153" spans="2:12" x14ac:dyDescent="0.35">
      <c r="E153" s="46"/>
      <c r="F153" s="45">
        <v>25</v>
      </c>
      <c r="K153" s="48">
        <v>341</v>
      </c>
      <c r="L153" s="48"/>
    </row>
    <row r="154" spans="2:12" x14ac:dyDescent="0.35">
      <c r="E154" s="46"/>
      <c r="F154" s="45">
        <v>40</v>
      </c>
      <c r="K154" s="48">
        <v>364</v>
      </c>
      <c r="L154" s="48"/>
    </row>
    <row r="155" spans="2:12" x14ac:dyDescent="0.35">
      <c r="E155" s="46"/>
      <c r="F155" s="45">
        <v>29</v>
      </c>
      <c r="K155" s="48">
        <v>388</v>
      </c>
      <c r="L155" s="48"/>
    </row>
    <row r="156" spans="2:12" x14ac:dyDescent="0.35">
      <c r="E156" s="46"/>
      <c r="F156" s="45">
        <v>28</v>
      </c>
      <c r="K156" s="48">
        <v>423</v>
      </c>
      <c r="L156" s="48"/>
    </row>
    <row r="157" spans="2:12" x14ac:dyDescent="0.3">
      <c r="K157" s="48">
        <v>467</v>
      </c>
      <c r="L157" s="48"/>
    </row>
    <row r="160" spans="2:12" ht="13.5" x14ac:dyDescent="0.3">
      <c r="K160" s="83" t="s">
        <v>162</v>
      </c>
      <c r="L160" s="83"/>
    </row>
    <row r="161" spans="11:12" ht="13.5" x14ac:dyDescent="0.3">
      <c r="K161" s="47" t="s">
        <v>17</v>
      </c>
      <c r="L161" s="47" t="s">
        <v>163</v>
      </c>
    </row>
    <row r="162" spans="11:12" x14ac:dyDescent="0.3">
      <c r="K162" s="48">
        <v>1</v>
      </c>
      <c r="L162" s="48">
        <v>1.331912</v>
      </c>
    </row>
    <row r="163" spans="11:12" x14ac:dyDescent="0.3">
      <c r="K163" s="48">
        <v>1</v>
      </c>
      <c r="L163" s="48">
        <v>1.1977059999999999</v>
      </c>
    </row>
    <row r="164" spans="11:12" x14ac:dyDescent="0.3">
      <c r="K164" s="48">
        <v>1</v>
      </c>
      <c r="L164" s="48">
        <v>1.335683</v>
      </c>
    </row>
    <row r="266" spans="11:12" ht="13.5" x14ac:dyDescent="0.3">
      <c r="K266" s="2"/>
      <c r="L266" s="2"/>
    </row>
    <row r="311" spans="3:3" x14ac:dyDescent="0.35">
      <c r="C311" s="45"/>
    </row>
    <row r="312" spans="3:3" x14ac:dyDescent="0.35">
      <c r="C312" s="45"/>
    </row>
  </sheetData>
  <mergeCells count="5">
    <mergeCell ref="B1:C1"/>
    <mergeCell ref="E1:F1"/>
    <mergeCell ref="H1:I1"/>
    <mergeCell ref="K1:L1"/>
    <mergeCell ref="K160:L16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9E4B-06B8-4490-9D4F-91703ADFFDA9}">
  <dimension ref="A1:Q54"/>
  <sheetViews>
    <sheetView zoomScale="70" zoomScaleNormal="70" workbookViewId="0">
      <selection activeCell="F1" sqref="F1:I16"/>
    </sheetView>
  </sheetViews>
  <sheetFormatPr defaultRowHeight="13.5" x14ac:dyDescent="0.3"/>
  <cols>
    <col min="1" max="1" width="9.06640625" style="58"/>
    <col min="2" max="2" width="13.86328125" style="58" customWidth="1"/>
    <col min="3" max="5" width="9.1328125" style="58" bestFit="1" customWidth="1"/>
    <col min="6" max="9" width="9.59765625" style="58" bestFit="1" customWidth="1"/>
    <col min="10" max="13" width="9.06640625" style="58"/>
    <col min="14" max="14" width="9.06640625" style="68"/>
    <col min="15" max="16384" width="9.06640625" style="58"/>
  </cols>
  <sheetData>
    <row r="1" spans="1:17" x14ac:dyDescent="0.35">
      <c r="J1" s="34"/>
      <c r="K1" s="73" t="s">
        <v>329</v>
      </c>
      <c r="L1" s="73"/>
      <c r="M1" s="73"/>
      <c r="N1" s="61"/>
      <c r="O1" s="73" t="s">
        <v>330</v>
      </c>
      <c r="P1" s="73"/>
      <c r="Q1" s="73"/>
    </row>
    <row r="2" spans="1:17" x14ac:dyDescent="0.35">
      <c r="A2" s="58" t="s">
        <v>235</v>
      </c>
      <c r="B2" s="57"/>
      <c r="C2" s="76" t="s">
        <v>134</v>
      </c>
      <c r="D2" s="76"/>
      <c r="E2" s="76"/>
      <c r="F2" s="76" t="s">
        <v>9</v>
      </c>
      <c r="G2" s="76"/>
      <c r="H2" s="76"/>
      <c r="J2" s="34" t="s">
        <v>331</v>
      </c>
      <c r="K2" s="34">
        <v>22.460744857788086</v>
      </c>
      <c r="L2" s="34">
        <v>21.441797256469727</v>
      </c>
      <c r="M2" s="34">
        <v>19.633447647094727</v>
      </c>
      <c r="N2" s="34"/>
      <c r="O2" s="34">
        <v>21.32044792175293</v>
      </c>
      <c r="P2" s="34">
        <v>20.761953353881836</v>
      </c>
      <c r="Q2" s="34">
        <v>20.203458786010742</v>
      </c>
    </row>
    <row r="3" spans="1:17" x14ac:dyDescent="0.35">
      <c r="B3" s="71" t="s">
        <v>135</v>
      </c>
      <c r="C3" s="25">
        <v>1</v>
      </c>
      <c r="D3" s="25">
        <v>1</v>
      </c>
      <c r="E3" s="25">
        <v>1</v>
      </c>
      <c r="F3" s="25">
        <v>172.83619999999999</v>
      </c>
      <c r="G3" s="25">
        <v>199.291</v>
      </c>
      <c r="H3" s="25">
        <v>157.39340000000001</v>
      </c>
      <c r="J3" s="34" t="s">
        <v>135</v>
      </c>
      <c r="K3" s="34">
        <v>32.276279449462891</v>
      </c>
      <c r="L3" s="34">
        <v>37.116508483886719</v>
      </c>
      <c r="M3" s="34">
        <v>31.683996200561523</v>
      </c>
      <c r="N3" s="34"/>
      <c r="O3" s="34">
        <v>25.842288970947266</v>
      </c>
      <c r="P3" s="34">
        <v>25.636817932128906</v>
      </c>
      <c r="Q3" s="34">
        <v>25.977319717407202</v>
      </c>
    </row>
    <row r="4" spans="1:17" x14ac:dyDescent="0.35">
      <c r="B4" s="71" t="s">
        <v>136</v>
      </c>
      <c r="C4" s="25">
        <v>1</v>
      </c>
      <c r="D4" s="25">
        <v>1</v>
      </c>
      <c r="E4" s="25">
        <v>1</v>
      </c>
      <c r="F4" s="25">
        <v>317.39400000000001</v>
      </c>
      <c r="G4" s="25">
        <v>417.6857</v>
      </c>
      <c r="H4" s="25">
        <v>518.90589999999997</v>
      </c>
      <c r="J4" s="34" t="s">
        <v>136</v>
      </c>
      <c r="K4" s="34">
        <v>35.663516998291016</v>
      </c>
      <c r="L4" s="34">
        <v>37.079345703125</v>
      </c>
      <c r="M4" s="34">
        <v>35.777847290039063</v>
      </c>
      <c r="N4" s="34"/>
      <c r="O4" s="34">
        <v>27.446727752685501</v>
      </c>
      <c r="P4" s="34">
        <v>27.05058479309082</v>
      </c>
      <c r="Q4" s="34">
        <v>26.737529754638601</v>
      </c>
    </row>
    <row r="5" spans="1:17" x14ac:dyDescent="0.35">
      <c r="B5" s="71" t="s">
        <v>137</v>
      </c>
      <c r="C5" s="25">
        <v>1</v>
      </c>
      <c r="D5" s="25">
        <v>1</v>
      </c>
      <c r="E5" s="25">
        <v>1</v>
      </c>
      <c r="F5" s="25">
        <v>799.73130000000003</v>
      </c>
      <c r="G5" s="25">
        <v>855.0462</v>
      </c>
      <c r="H5" s="25">
        <v>1240.8119999999999</v>
      </c>
      <c r="J5" s="34" t="s">
        <v>137</v>
      </c>
      <c r="K5" s="34">
        <v>36.546535491943359</v>
      </c>
      <c r="L5" s="34">
        <v>36.318483352661097</v>
      </c>
      <c r="M5" s="34">
        <v>36.976615905761719</v>
      </c>
      <c r="N5" s="34"/>
      <c r="O5" s="34">
        <v>26.9165344238281</v>
      </c>
      <c r="P5" s="34">
        <v>26.82004737854</v>
      </c>
      <c r="Q5" s="34">
        <v>26.2828369140625</v>
      </c>
    </row>
    <row r="6" spans="1:17" x14ac:dyDescent="0.35">
      <c r="B6" s="71" t="s">
        <v>138</v>
      </c>
      <c r="C6" s="25">
        <v>1</v>
      </c>
      <c r="D6" s="25">
        <v>1</v>
      </c>
      <c r="E6" s="25">
        <v>1</v>
      </c>
      <c r="F6" s="25">
        <v>6201.8140000000003</v>
      </c>
      <c r="G6" s="25">
        <v>7121.3050000000003</v>
      </c>
      <c r="H6" s="25">
        <v>7864.6549999999997</v>
      </c>
      <c r="J6" s="34" t="s">
        <v>138</v>
      </c>
      <c r="K6" s="34">
        <v>33.955299377441399</v>
      </c>
      <c r="L6" s="34">
        <v>34.152366638183594</v>
      </c>
      <c r="M6" s="34">
        <v>32.781822204589844</v>
      </c>
      <c r="N6" s="34"/>
      <c r="O6" s="34">
        <v>20.614645004272461</v>
      </c>
      <c r="P6" s="34">
        <v>20.415193557739258</v>
      </c>
      <c r="Q6" s="34">
        <v>20.271951675415039</v>
      </c>
    </row>
    <row r="7" spans="1:17" x14ac:dyDescent="0.35">
      <c r="B7" s="71" t="s">
        <v>139</v>
      </c>
      <c r="C7" s="25">
        <v>1</v>
      </c>
      <c r="D7" s="25">
        <v>1</v>
      </c>
      <c r="E7" s="25">
        <v>1</v>
      </c>
      <c r="F7" s="25">
        <v>2962.2869999999998</v>
      </c>
      <c r="G7" s="25">
        <v>2848.2809999999999</v>
      </c>
      <c r="H7" s="25">
        <v>2862.1379999999999</v>
      </c>
      <c r="J7" s="34" t="s">
        <v>139</v>
      </c>
      <c r="K7" s="34">
        <v>37.857593536376953</v>
      </c>
      <c r="L7" s="34">
        <v>37.502044677734375</v>
      </c>
      <c r="M7" s="34">
        <v>37.146495819091797</v>
      </c>
      <c r="N7" s="34"/>
      <c r="O7" s="34">
        <v>25.552839279174805</v>
      </c>
      <c r="P7" s="34">
        <v>25.609458923339801</v>
      </c>
      <c r="Q7" s="34">
        <v>25.6024570465087</v>
      </c>
    </row>
    <row r="8" spans="1:17" x14ac:dyDescent="0.35">
      <c r="J8" s="34"/>
      <c r="K8" s="34"/>
      <c r="L8" s="34"/>
      <c r="M8" s="34"/>
      <c r="N8" s="34"/>
      <c r="O8" s="34"/>
      <c r="P8" s="34"/>
      <c r="Q8" s="34"/>
    </row>
    <row r="9" spans="1:17" x14ac:dyDescent="0.35">
      <c r="J9" s="34"/>
      <c r="K9" s="34"/>
      <c r="L9" s="34"/>
      <c r="M9" s="34"/>
      <c r="N9" s="34"/>
      <c r="O9" s="34"/>
      <c r="P9" s="34"/>
      <c r="Q9" s="34"/>
    </row>
    <row r="10" spans="1:17" x14ac:dyDescent="0.35">
      <c r="A10" s="58" t="s">
        <v>236</v>
      </c>
      <c r="B10" s="57"/>
      <c r="C10" s="76" t="s">
        <v>134</v>
      </c>
      <c r="D10" s="76"/>
      <c r="E10" s="76"/>
      <c r="F10" s="76" t="s">
        <v>9</v>
      </c>
      <c r="G10" s="76"/>
      <c r="H10" s="76"/>
      <c r="J10" s="34"/>
      <c r="K10" s="73" t="s">
        <v>329</v>
      </c>
      <c r="L10" s="73"/>
      <c r="M10" s="73"/>
      <c r="N10" s="61"/>
      <c r="O10" s="73" t="s">
        <v>330</v>
      </c>
      <c r="P10" s="73"/>
      <c r="Q10" s="73"/>
    </row>
    <row r="11" spans="1:17" x14ac:dyDescent="0.35">
      <c r="B11" s="71" t="s">
        <v>135</v>
      </c>
      <c r="C11" s="25">
        <v>1</v>
      </c>
      <c r="D11" s="25">
        <v>1</v>
      </c>
      <c r="E11" s="25">
        <v>1</v>
      </c>
      <c r="F11" s="25">
        <v>3886.6390000000001</v>
      </c>
      <c r="G11" s="25">
        <v>4555.9210000000003</v>
      </c>
      <c r="H11" s="25">
        <v>5219.4309999999996</v>
      </c>
      <c r="J11" s="34" t="s">
        <v>331</v>
      </c>
      <c r="K11" s="34">
        <v>23.384611129760742</v>
      </c>
      <c r="L11" s="34">
        <v>21.90461540222168</v>
      </c>
      <c r="M11" s="34">
        <v>22.959987640380799</v>
      </c>
      <c r="N11" s="34"/>
      <c r="O11" s="34">
        <v>24.341945648193359</v>
      </c>
      <c r="P11" s="34">
        <v>23.43585205078125</v>
      </c>
      <c r="Q11" s="34">
        <v>23.735706329345703</v>
      </c>
    </row>
    <row r="12" spans="1:17" x14ac:dyDescent="0.35">
      <c r="B12" s="71" t="s">
        <v>136</v>
      </c>
      <c r="C12" s="25">
        <v>1</v>
      </c>
      <c r="D12" s="25">
        <v>1</v>
      </c>
      <c r="E12" s="25">
        <v>1</v>
      </c>
      <c r="F12" s="25">
        <v>167.13399999999999</v>
      </c>
      <c r="G12" s="25">
        <v>301.7955</v>
      </c>
      <c r="H12" s="25">
        <v>324.33769999999998</v>
      </c>
      <c r="J12" s="34" t="s">
        <v>135</v>
      </c>
      <c r="K12" s="34">
        <v>35.260643005371094</v>
      </c>
      <c r="L12" s="34">
        <v>34.889560699462891</v>
      </c>
      <c r="M12" s="34">
        <v>33.142013549804688</v>
      </c>
      <c r="N12" s="34"/>
      <c r="O12" s="34">
        <v>23.594526290893555</v>
      </c>
      <c r="P12" s="34">
        <v>23.365306854248047</v>
      </c>
      <c r="Q12" s="34">
        <v>23.169157028198242</v>
      </c>
    </row>
    <row r="13" spans="1:17" x14ac:dyDescent="0.35">
      <c r="B13" s="71" t="s">
        <v>137</v>
      </c>
      <c r="C13" s="25">
        <v>1</v>
      </c>
      <c r="D13" s="25">
        <v>1</v>
      </c>
      <c r="E13" s="25">
        <v>1</v>
      </c>
      <c r="F13" s="25">
        <v>1005.741</v>
      </c>
      <c r="G13" s="25">
        <v>2988.8020000000001</v>
      </c>
      <c r="H13" s="25">
        <v>2758.7460000000001</v>
      </c>
      <c r="J13" s="34" t="s">
        <v>136</v>
      </c>
      <c r="K13" s="34">
        <v>35.307147979736328</v>
      </c>
      <c r="L13" s="34">
        <v>35.632972717285156</v>
      </c>
      <c r="M13" s="34">
        <v>35.95880126953125</v>
      </c>
      <c r="N13" s="34"/>
      <c r="O13" s="34">
        <v>29.336208343505799</v>
      </c>
      <c r="P13" s="34">
        <v>28.483642578125</v>
      </c>
      <c r="Q13" s="34">
        <v>28.379716873168899</v>
      </c>
    </row>
    <row r="14" spans="1:17" x14ac:dyDescent="0.35">
      <c r="B14" s="71" t="s">
        <v>138</v>
      </c>
      <c r="C14" s="25">
        <v>1</v>
      </c>
      <c r="D14" s="25">
        <v>1</v>
      </c>
      <c r="E14" s="25">
        <v>1</v>
      </c>
      <c r="F14" s="25">
        <v>12199.59</v>
      </c>
      <c r="G14" s="25">
        <v>14240.46</v>
      </c>
      <c r="H14" s="25">
        <v>15519.42</v>
      </c>
      <c r="J14" s="34" t="s">
        <v>137</v>
      </c>
      <c r="K14" s="34">
        <v>35.982139587402301</v>
      </c>
      <c r="L14" s="34">
        <v>35.5372409820556</v>
      </c>
      <c r="M14" s="34">
        <v>35.4571628570556</v>
      </c>
      <c r="N14" s="34"/>
      <c r="O14" s="34">
        <v>26.77290153503418</v>
      </c>
      <c r="P14" s="34">
        <v>25.201593399047798</v>
      </c>
      <c r="Q14" s="34">
        <v>25.317148208618164</v>
      </c>
    </row>
    <row r="15" spans="1:17" x14ac:dyDescent="0.35">
      <c r="B15" s="71" t="s">
        <v>139</v>
      </c>
      <c r="C15" s="25">
        <v>1</v>
      </c>
      <c r="D15" s="25">
        <v>1</v>
      </c>
      <c r="E15" s="25">
        <v>1</v>
      </c>
      <c r="F15" s="25">
        <v>927.92909999999995</v>
      </c>
      <c r="G15" s="25">
        <v>985.22789999999998</v>
      </c>
      <c r="H15" s="25">
        <v>2220.9119999999998</v>
      </c>
      <c r="J15" s="34" t="s">
        <v>138</v>
      </c>
      <c r="K15" s="34">
        <v>30.875654220581055</v>
      </c>
      <c r="L15" s="34">
        <v>32.492893218994098</v>
      </c>
      <c r="M15" s="34">
        <v>31.754180908203125</v>
      </c>
      <c r="N15" s="34"/>
      <c r="O15" s="34">
        <v>19.221128463745117</v>
      </c>
      <c r="P15" s="34">
        <v>18.997964859008789</v>
      </c>
      <c r="Q15" s="34">
        <v>18.873886108398438</v>
      </c>
    </row>
    <row r="16" spans="1:17" x14ac:dyDescent="0.35">
      <c r="J16" s="34" t="s">
        <v>139</v>
      </c>
      <c r="K16" s="34">
        <v>35.503459930419922</v>
      </c>
      <c r="L16" s="34">
        <v>34.762645721435547</v>
      </c>
      <c r="M16" s="34">
        <v>32.741981506347656</v>
      </c>
      <c r="N16" s="34"/>
      <c r="O16" s="34">
        <v>25.566255569458008</v>
      </c>
      <c r="P16" s="34">
        <v>25.479812622070313</v>
      </c>
      <c r="Q16" s="34">
        <v>24.30718994140625</v>
      </c>
    </row>
    <row r="18" spans="1:9" x14ac:dyDescent="0.35">
      <c r="A18" s="58" t="s">
        <v>237</v>
      </c>
      <c r="B18" s="71" t="s">
        <v>140</v>
      </c>
      <c r="C18" s="58" t="s">
        <v>82</v>
      </c>
      <c r="D18" s="58" t="s">
        <v>83</v>
      </c>
      <c r="E18" s="58" t="s">
        <v>84</v>
      </c>
      <c r="F18" s="58" t="s">
        <v>85</v>
      </c>
      <c r="G18" s="58" t="s">
        <v>86</v>
      </c>
      <c r="H18" s="58" t="s">
        <v>87</v>
      </c>
      <c r="I18" s="58" t="s">
        <v>88</v>
      </c>
    </row>
    <row r="19" spans="1:9" x14ac:dyDescent="0.3">
      <c r="B19" s="58">
        <v>1</v>
      </c>
      <c r="C19" s="58" t="s">
        <v>1</v>
      </c>
      <c r="D19" s="58">
        <v>30212</v>
      </c>
      <c r="E19" s="58">
        <v>3</v>
      </c>
      <c r="F19" s="58">
        <v>25076.866734142201</v>
      </c>
      <c r="G19" s="58">
        <v>35347.133265857803</v>
      </c>
      <c r="H19" s="58">
        <v>27644.433367071098</v>
      </c>
      <c r="I19" s="58">
        <v>32779.566632928902</v>
      </c>
    </row>
    <row r="20" spans="1:9" x14ac:dyDescent="0.3">
      <c r="B20" s="58">
        <v>2</v>
      </c>
      <c r="C20" s="58" t="s">
        <v>89</v>
      </c>
      <c r="D20" s="58">
        <v>39605</v>
      </c>
      <c r="E20" s="58">
        <v>3</v>
      </c>
      <c r="F20" s="58">
        <v>31147.833879701499</v>
      </c>
      <c r="G20" s="58">
        <v>48062.166120298498</v>
      </c>
      <c r="H20" s="58">
        <v>35376.416939850802</v>
      </c>
      <c r="I20" s="58">
        <v>43833.583060149198</v>
      </c>
    </row>
    <row r="21" spans="1:9" x14ac:dyDescent="0.3">
      <c r="B21" s="58">
        <v>3</v>
      </c>
      <c r="C21" s="58" t="s">
        <v>90</v>
      </c>
      <c r="D21" s="58">
        <v>33484</v>
      </c>
      <c r="E21" s="58">
        <v>3</v>
      </c>
      <c r="F21" s="58">
        <v>-15249.084282280101</v>
      </c>
      <c r="G21" s="58">
        <v>82217.084282280106</v>
      </c>
      <c r="H21" s="58">
        <v>9117.4578588599506</v>
      </c>
      <c r="I21" s="58">
        <v>57850.542141140002</v>
      </c>
    </row>
    <row r="22" spans="1:9" x14ac:dyDescent="0.3">
      <c r="B22" s="58">
        <v>4</v>
      </c>
      <c r="C22" s="58" t="s">
        <v>91</v>
      </c>
      <c r="D22" s="58">
        <v>37203</v>
      </c>
      <c r="E22" s="58">
        <v>3</v>
      </c>
      <c r="F22" s="58">
        <v>28803.509078986201</v>
      </c>
      <c r="G22" s="58">
        <v>45602.490921013799</v>
      </c>
      <c r="H22" s="58">
        <v>33003.2545394931</v>
      </c>
      <c r="I22" s="58">
        <v>41402.7454605069</v>
      </c>
    </row>
    <row r="23" spans="1:9" x14ac:dyDescent="0.3">
      <c r="B23" s="58">
        <v>5</v>
      </c>
      <c r="C23" s="58" t="s">
        <v>92</v>
      </c>
      <c r="D23" s="58">
        <v>41259</v>
      </c>
      <c r="E23" s="58">
        <v>3</v>
      </c>
      <c r="F23" s="58">
        <v>33559.383604848997</v>
      </c>
      <c r="G23" s="58">
        <v>48958.616395151003</v>
      </c>
      <c r="H23" s="58">
        <v>37409.191802424502</v>
      </c>
      <c r="I23" s="58">
        <v>45108.808197575498</v>
      </c>
    </row>
    <row r="24" spans="1:9" x14ac:dyDescent="0.3">
      <c r="B24" s="58">
        <v>6</v>
      </c>
      <c r="C24" s="58" t="s">
        <v>93</v>
      </c>
      <c r="D24" s="58">
        <v>28082</v>
      </c>
      <c r="E24" s="58">
        <v>3</v>
      </c>
      <c r="F24" s="58">
        <v>-12455.784995927799</v>
      </c>
      <c r="G24" s="58">
        <v>68619.784995927796</v>
      </c>
      <c r="H24" s="58">
        <v>7813.1075020361104</v>
      </c>
      <c r="I24" s="58">
        <v>48350.892497963898</v>
      </c>
    </row>
    <row r="27" spans="1:9" x14ac:dyDescent="0.3">
      <c r="A27" s="58" t="s">
        <v>238</v>
      </c>
      <c r="B27" s="58" t="s">
        <v>141</v>
      </c>
      <c r="C27" s="58" t="s">
        <v>82</v>
      </c>
      <c r="D27" s="58" t="s">
        <v>83</v>
      </c>
      <c r="E27" s="58" t="s">
        <v>84</v>
      </c>
      <c r="F27" s="58" t="s">
        <v>85</v>
      </c>
      <c r="G27" s="58" t="s">
        <v>86</v>
      </c>
      <c r="H27" s="58" t="s">
        <v>87</v>
      </c>
      <c r="I27" s="58" t="s">
        <v>88</v>
      </c>
    </row>
    <row r="28" spans="1:9" x14ac:dyDescent="0.3">
      <c r="B28" s="58">
        <v>1</v>
      </c>
      <c r="C28" s="58" t="s">
        <v>1</v>
      </c>
      <c r="D28" s="58">
        <v>343780</v>
      </c>
      <c r="E28" s="58">
        <v>3</v>
      </c>
      <c r="F28" s="58">
        <v>277156.21232374699</v>
      </c>
      <c r="G28" s="58">
        <v>410403.78767625301</v>
      </c>
      <c r="H28" s="58">
        <v>310468.10616187297</v>
      </c>
      <c r="I28" s="58">
        <v>377091.89383812703</v>
      </c>
    </row>
    <row r="29" spans="1:9" x14ac:dyDescent="0.3">
      <c r="B29" s="58">
        <v>2</v>
      </c>
      <c r="C29" s="58" t="s">
        <v>89</v>
      </c>
      <c r="D29" s="58">
        <v>368880</v>
      </c>
      <c r="E29" s="58">
        <v>3</v>
      </c>
      <c r="F29" s="58">
        <v>296029.58632087702</v>
      </c>
      <c r="G29" s="58">
        <v>441730.41367912298</v>
      </c>
      <c r="H29" s="58">
        <v>332454.79316043801</v>
      </c>
      <c r="I29" s="58">
        <v>405305.20683956199</v>
      </c>
    </row>
    <row r="30" spans="1:9" x14ac:dyDescent="0.3">
      <c r="B30" s="58">
        <v>3</v>
      </c>
      <c r="C30" s="58" t="s">
        <v>90</v>
      </c>
      <c r="D30" s="58">
        <v>296850</v>
      </c>
      <c r="E30" s="58">
        <v>3</v>
      </c>
      <c r="F30" s="58">
        <v>271286.99981716601</v>
      </c>
      <c r="G30" s="58">
        <v>322413.00018283399</v>
      </c>
      <c r="H30" s="58">
        <v>284068.49990858301</v>
      </c>
      <c r="I30" s="58">
        <v>309631.50009141699</v>
      </c>
    </row>
    <row r="31" spans="1:9" x14ac:dyDescent="0.3">
      <c r="B31" s="58">
        <v>4</v>
      </c>
      <c r="C31" s="58" t="s">
        <v>91</v>
      </c>
      <c r="D31" s="58">
        <v>299680</v>
      </c>
      <c r="E31" s="58">
        <v>3</v>
      </c>
      <c r="F31" s="58">
        <v>247775.88188859099</v>
      </c>
      <c r="G31" s="58">
        <v>351584.11811140901</v>
      </c>
      <c r="H31" s="58">
        <v>273727.94094429602</v>
      </c>
      <c r="I31" s="58">
        <v>325632.05905570398</v>
      </c>
    </row>
    <row r="32" spans="1:9" x14ac:dyDescent="0.3">
      <c r="B32" s="58">
        <v>5</v>
      </c>
      <c r="C32" s="58" t="s">
        <v>92</v>
      </c>
      <c r="D32" s="58">
        <v>263180</v>
      </c>
      <c r="E32" s="58">
        <v>3</v>
      </c>
      <c r="F32" s="58">
        <v>143528.56540768099</v>
      </c>
      <c r="G32" s="58">
        <v>382831.43459231901</v>
      </c>
      <c r="H32" s="58">
        <v>203354.28270384099</v>
      </c>
      <c r="I32" s="58">
        <v>323005.71729616</v>
      </c>
    </row>
    <row r="33" spans="1:9" x14ac:dyDescent="0.3">
      <c r="B33" s="58">
        <v>6</v>
      </c>
      <c r="C33" s="58" t="s">
        <v>93</v>
      </c>
      <c r="D33" s="58">
        <v>258310</v>
      </c>
      <c r="E33" s="58">
        <v>3</v>
      </c>
      <c r="F33" s="58">
        <v>235575.28077763799</v>
      </c>
      <c r="G33" s="58">
        <v>281044.71922236198</v>
      </c>
      <c r="H33" s="58">
        <v>246942.64038881901</v>
      </c>
      <c r="I33" s="58">
        <v>269677.35961118102</v>
      </c>
    </row>
    <row r="36" spans="1:9" x14ac:dyDescent="0.35">
      <c r="A36" s="58" t="s">
        <v>239</v>
      </c>
      <c r="B36" s="57" t="s">
        <v>134</v>
      </c>
      <c r="C36" s="57" t="s">
        <v>9</v>
      </c>
    </row>
    <row r="37" spans="1:9" x14ac:dyDescent="0.35">
      <c r="B37" s="25">
        <v>42.2</v>
      </c>
      <c r="C37" s="25">
        <v>53.4</v>
      </c>
    </row>
    <row r="38" spans="1:9" x14ac:dyDescent="0.35">
      <c r="B38" s="25">
        <v>44.4</v>
      </c>
      <c r="C38" s="25">
        <v>51.6</v>
      </c>
    </row>
    <row r="39" spans="1:9" x14ac:dyDescent="0.35">
      <c r="B39" s="25">
        <v>48.7</v>
      </c>
      <c r="C39" s="25">
        <v>55</v>
      </c>
    </row>
    <row r="42" spans="1:9" x14ac:dyDescent="0.3">
      <c r="A42" s="58" t="s">
        <v>240</v>
      </c>
      <c r="C42" s="58" t="s">
        <v>142</v>
      </c>
      <c r="D42" s="58" t="s">
        <v>143</v>
      </c>
      <c r="E42" s="58" t="s">
        <v>144</v>
      </c>
    </row>
    <row r="43" spans="1:9" x14ac:dyDescent="0.3">
      <c r="B43" s="58" t="s">
        <v>145</v>
      </c>
      <c r="C43" s="58">
        <v>44.62</v>
      </c>
      <c r="D43" s="58">
        <v>10.3</v>
      </c>
      <c r="E43" s="58">
        <v>45.08</v>
      </c>
    </row>
    <row r="44" spans="1:9" x14ac:dyDescent="0.3">
      <c r="B44" s="58" t="s">
        <v>146</v>
      </c>
      <c r="C44" s="58">
        <v>44.39</v>
      </c>
      <c r="D44" s="58">
        <v>11.05</v>
      </c>
      <c r="E44" s="58">
        <v>44.56</v>
      </c>
    </row>
    <row r="45" spans="1:9" x14ac:dyDescent="0.3">
      <c r="B45" s="58" t="s">
        <v>147</v>
      </c>
      <c r="C45" s="58">
        <v>46.34</v>
      </c>
      <c r="D45" s="58">
        <v>11.87</v>
      </c>
      <c r="E45" s="58">
        <v>41.79</v>
      </c>
    </row>
    <row r="46" spans="1:9" x14ac:dyDescent="0.3">
      <c r="B46" s="58" t="s">
        <v>151</v>
      </c>
      <c r="C46" s="58">
        <v>48.22</v>
      </c>
      <c r="D46" s="58">
        <v>14.87</v>
      </c>
      <c r="E46" s="58">
        <v>36.909999999999997</v>
      </c>
    </row>
    <row r="47" spans="1:9" x14ac:dyDescent="0.3">
      <c r="B47" s="58" t="s">
        <v>152</v>
      </c>
      <c r="C47" s="58">
        <v>51.46</v>
      </c>
      <c r="D47" s="58">
        <v>14.66</v>
      </c>
      <c r="E47" s="58">
        <v>33.880000000000003</v>
      </c>
    </row>
    <row r="48" spans="1:9" x14ac:dyDescent="0.3">
      <c r="B48" s="58" t="s">
        <v>153</v>
      </c>
      <c r="C48" s="58">
        <v>51.02</v>
      </c>
      <c r="D48" s="58">
        <v>12.88</v>
      </c>
      <c r="E48" s="58">
        <v>36.1</v>
      </c>
    </row>
    <row r="49" spans="2:5" x14ac:dyDescent="0.3">
      <c r="B49" s="58" t="s">
        <v>154</v>
      </c>
      <c r="C49" s="58">
        <v>50.01</v>
      </c>
      <c r="D49" s="58">
        <v>12.92</v>
      </c>
      <c r="E49" s="58">
        <v>37.07</v>
      </c>
    </row>
    <row r="50" spans="2:5" x14ac:dyDescent="0.3">
      <c r="B50" s="58" t="s">
        <v>155</v>
      </c>
      <c r="C50" s="58">
        <v>48.85</v>
      </c>
      <c r="D50" s="58">
        <v>12.61</v>
      </c>
      <c r="E50" s="58">
        <v>38.54</v>
      </c>
    </row>
    <row r="51" spans="2:5" x14ac:dyDescent="0.3">
      <c r="B51" s="58" t="s">
        <v>156</v>
      </c>
      <c r="C51" s="58">
        <v>49.49</v>
      </c>
      <c r="D51" s="58">
        <v>12.08</v>
      </c>
      <c r="E51" s="58">
        <v>38.43</v>
      </c>
    </row>
    <row r="52" spans="2:5" x14ac:dyDescent="0.3">
      <c r="B52" s="58" t="s">
        <v>148</v>
      </c>
      <c r="C52" s="58">
        <v>53.67</v>
      </c>
      <c r="D52" s="58">
        <v>11.01</v>
      </c>
      <c r="E52" s="58">
        <v>35.32</v>
      </c>
    </row>
    <row r="53" spans="2:5" x14ac:dyDescent="0.3">
      <c r="B53" s="58" t="s">
        <v>149</v>
      </c>
      <c r="C53" s="58">
        <v>50.35</v>
      </c>
      <c r="D53" s="58">
        <v>9.7899999999999991</v>
      </c>
      <c r="E53" s="58">
        <v>39.86</v>
      </c>
    </row>
    <row r="54" spans="2:5" x14ac:dyDescent="0.3">
      <c r="B54" s="58" t="s">
        <v>150</v>
      </c>
      <c r="C54" s="58">
        <v>54.63</v>
      </c>
      <c r="D54" s="58">
        <v>11.32</v>
      </c>
      <c r="E54" s="58">
        <v>34.06</v>
      </c>
    </row>
  </sheetData>
  <mergeCells count="8">
    <mergeCell ref="O1:Q1"/>
    <mergeCell ref="K10:M10"/>
    <mergeCell ref="O10:Q10"/>
    <mergeCell ref="C2:E2"/>
    <mergeCell ref="F2:H2"/>
    <mergeCell ref="C10:E10"/>
    <mergeCell ref="F10:H10"/>
    <mergeCell ref="K1:M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ED91F-2500-486C-B284-8D28327FCEBE}">
  <dimension ref="A1:F191"/>
  <sheetViews>
    <sheetView zoomScale="70" zoomScaleNormal="70" workbookViewId="0">
      <selection sqref="A1:XFD1048576"/>
    </sheetView>
  </sheetViews>
  <sheetFormatPr defaultColWidth="17.6640625" defaultRowHeight="13.5" x14ac:dyDescent="0.3"/>
  <cols>
    <col min="1" max="16384" width="17.6640625" style="58"/>
  </cols>
  <sheetData>
    <row r="1" spans="1:3" x14ac:dyDescent="0.3">
      <c r="A1" s="58" t="s">
        <v>241</v>
      </c>
      <c r="B1" s="74" t="s">
        <v>159</v>
      </c>
      <c r="C1" s="74"/>
    </row>
    <row r="2" spans="1:3" x14ac:dyDescent="0.3">
      <c r="B2" s="56" t="s">
        <v>160</v>
      </c>
      <c r="C2" s="56" t="s">
        <v>161</v>
      </c>
    </row>
    <row r="3" spans="1:3" x14ac:dyDescent="0.35">
      <c r="B3" s="56">
        <v>28</v>
      </c>
      <c r="C3" s="60">
        <v>166</v>
      </c>
    </row>
    <row r="4" spans="1:3" x14ac:dyDescent="0.35">
      <c r="B4" s="56">
        <v>42</v>
      </c>
      <c r="C4" s="60">
        <v>17</v>
      </c>
    </row>
    <row r="5" spans="1:3" x14ac:dyDescent="0.35">
      <c r="B5" s="56">
        <v>42</v>
      </c>
      <c r="C5" s="60">
        <v>10</v>
      </c>
    </row>
    <row r="6" spans="1:3" x14ac:dyDescent="0.35">
      <c r="B6" s="56">
        <v>43</v>
      </c>
      <c r="C6" s="60">
        <v>58</v>
      </c>
    </row>
    <row r="7" spans="1:3" x14ac:dyDescent="0.35">
      <c r="B7" s="56">
        <v>43</v>
      </c>
      <c r="C7" s="60">
        <v>21</v>
      </c>
    </row>
    <row r="8" spans="1:3" x14ac:dyDescent="0.35">
      <c r="B8" s="56">
        <v>44</v>
      </c>
      <c r="C8" s="60">
        <v>10</v>
      </c>
    </row>
    <row r="9" spans="1:3" x14ac:dyDescent="0.35">
      <c r="B9" s="56">
        <v>45</v>
      </c>
      <c r="C9" s="60">
        <v>46</v>
      </c>
    </row>
    <row r="10" spans="1:3" x14ac:dyDescent="0.35">
      <c r="B10" s="56">
        <v>46</v>
      </c>
      <c r="C10" s="60">
        <v>40</v>
      </c>
    </row>
    <row r="11" spans="1:3" x14ac:dyDescent="0.35">
      <c r="B11" s="56">
        <v>47</v>
      </c>
      <c r="C11" s="60">
        <v>137</v>
      </c>
    </row>
    <row r="12" spans="1:3" x14ac:dyDescent="0.35">
      <c r="B12" s="56">
        <v>48</v>
      </c>
      <c r="C12" s="60">
        <v>13</v>
      </c>
    </row>
    <row r="13" spans="1:3" x14ac:dyDescent="0.35">
      <c r="B13" s="56">
        <v>48</v>
      </c>
      <c r="C13" s="60">
        <v>9</v>
      </c>
    </row>
    <row r="14" spans="1:3" x14ac:dyDescent="0.35">
      <c r="B14" s="56">
        <v>48</v>
      </c>
      <c r="C14" s="60">
        <v>17</v>
      </c>
    </row>
    <row r="15" spans="1:3" x14ac:dyDescent="0.35">
      <c r="B15" s="56">
        <v>49</v>
      </c>
      <c r="C15" s="60">
        <v>22</v>
      </c>
    </row>
    <row r="16" spans="1:3" x14ac:dyDescent="0.35">
      <c r="B16" s="56">
        <v>50</v>
      </c>
      <c r="C16" s="60">
        <v>59</v>
      </c>
    </row>
    <row r="17" spans="2:3" x14ac:dyDescent="0.35">
      <c r="B17" s="56">
        <v>50</v>
      </c>
      <c r="C17" s="60">
        <v>27</v>
      </c>
    </row>
    <row r="18" spans="2:3" x14ac:dyDescent="0.35">
      <c r="B18" s="56">
        <v>51</v>
      </c>
      <c r="C18" s="60">
        <v>35</v>
      </c>
    </row>
    <row r="19" spans="2:3" x14ac:dyDescent="0.35">
      <c r="B19" s="56">
        <v>52</v>
      </c>
      <c r="C19" s="60">
        <v>52</v>
      </c>
    </row>
    <row r="20" spans="2:3" x14ac:dyDescent="0.35">
      <c r="B20" s="56">
        <v>53</v>
      </c>
      <c r="C20" s="60">
        <v>8</v>
      </c>
    </row>
    <row r="21" spans="2:3" x14ac:dyDescent="0.35">
      <c r="B21" s="56">
        <v>54</v>
      </c>
      <c r="C21" s="60">
        <v>25</v>
      </c>
    </row>
    <row r="22" spans="2:3" x14ac:dyDescent="0.35">
      <c r="B22" s="56">
        <v>54</v>
      </c>
      <c r="C22" s="60">
        <v>28</v>
      </c>
    </row>
    <row r="23" spans="2:3" x14ac:dyDescent="0.35">
      <c r="B23" s="56">
        <v>55</v>
      </c>
      <c r="C23" s="60">
        <v>17</v>
      </c>
    </row>
    <row r="24" spans="2:3" x14ac:dyDescent="0.35">
      <c r="B24" s="56">
        <v>55</v>
      </c>
      <c r="C24" s="60">
        <v>13</v>
      </c>
    </row>
    <row r="25" spans="2:3" x14ac:dyDescent="0.35">
      <c r="B25" s="56">
        <v>55</v>
      </c>
      <c r="C25" s="60">
        <v>121</v>
      </c>
    </row>
    <row r="26" spans="2:3" x14ac:dyDescent="0.35">
      <c r="B26" s="56">
        <v>56</v>
      </c>
      <c r="C26" s="60">
        <v>97</v>
      </c>
    </row>
    <row r="27" spans="2:3" x14ac:dyDescent="0.35">
      <c r="B27" s="56">
        <v>56</v>
      </c>
      <c r="C27" s="60">
        <v>11</v>
      </c>
    </row>
    <row r="28" spans="2:3" x14ac:dyDescent="0.35">
      <c r="B28" s="56">
        <v>56</v>
      </c>
      <c r="C28" s="60">
        <v>77</v>
      </c>
    </row>
    <row r="29" spans="2:3" x14ac:dyDescent="0.35">
      <c r="B29" s="56">
        <v>57</v>
      </c>
      <c r="C29" s="60">
        <v>8</v>
      </c>
    </row>
    <row r="30" spans="2:3" x14ac:dyDescent="0.35">
      <c r="B30" s="56">
        <v>57</v>
      </c>
      <c r="C30" s="60">
        <v>28</v>
      </c>
    </row>
    <row r="31" spans="2:3" x14ac:dyDescent="0.35">
      <c r="B31" s="56">
        <v>57</v>
      </c>
      <c r="C31" s="60">
        <v>21</v>
      </c>
    </row>
    <row r="32" spans="2:3" x14ac:dyDescent="0.35">
      <c r="B32" s="56">
        <v>57</v>
      </c>
      <c r="C32" s="60">
        <v>88</v>
      </c>
    </row>
    <row r="33" spans="2:3" x14ac:dyDescent="0.35">
      <c r="B33" s="56">
        <v>58</v>
      </c>
      <c r="C33" s="60">
        <v>29</v>
      </c>
    </row>
    <row r="34" spans="2:3" x14ac:dyDescent="0.35">
      <c r="B34" s="56">
        <v>58</v>
      </c>
      <c r="C34" s="60">
        <v>55</v>
      </c>
    </row>
    <row r="35" spans="2:3" x14ac:dyDescent="0.35">
      <c r="B35" s="56">
        <v>60</v>
      </c>
      <c r="C35" s="60">
        <v>9</v>
      </c>
    </row>
    <row r="36" spans="2:3" x14ac:dyDescent="0.35">
      <c r="B36" s="56">
        <v>60</v>
      </c>
      <c r="C36" s="60">
        <v>19</v>
      </c>
    </row>
    <row r="37" spans="2:3" x14ac:dyDescent="0.35">
      <c r="B37" s="56">
        <v>60</v>
      </c>
      <c r="C37" s="60">
        <v>132</v>
      </c>
    </row>
    <row r="38" spans="2:3" x14ac:dyDescent="0.35">
      <c r="B38" s="56">
        <v>61</v>
      </c>
      <c r="C38" s="60">
        <v>32</v>
      </c>
    </row>
    <row r="39" spans="2:3" x14ac:dyDescent="0.35">
      <c r="B39" s="56">
        <v>63</v>
      </c>
      <c r="C39" s="60">
        <v>7</v>
      </c>
    </row>
    <row r="40" spans="2:3" x14ac:dyDescent="0.35">
      <c r="B40" s="56">
        <v>63</v>
      </c>
      <c r="C40" s="60">
        <v>26</v>
      </c>
    </row>
    <row r="41" spans="2:3" x14ac:dyDescent="0.35">
      <c r="B41" s="56">
        <v>63</v>
      </c>
      <c r="C41" s="60">
        <v>7</v>
      </c>
    </row>
    <row r="42" spans="2:3" x14ac:dyDescent="0.35">
      <c r="B42" s="56">
        <v>64</v>
      </c>
      <c r="C42" s="60">
        <v>33</v>
      </c>
    </row>
    <row r="43" spans="2:3" x14ac:dyDescent="0.35">
      <c r="B43" s="56">
        <v>66</v>
      </c>
      <c r="C43" s="60">
        <v>20</v>
      </c>
    </row>
    <row r="44" spans="2:3" x14ac:dyDescent="0.35">
      <c r="B44" s="56">
        <v>66</v>
      </c>
      <c r="C44" s="60">
        <v>13</v>
      </c>
    </row>
    <row r="45" spans="2:3" x14ac:dyDescent="0.35">
      <c r="B45" s="56">
        <v>67</v>
      </c>
      <c r="C45" s="60">
        <v>15</v>
      </c>
    </row>
    <row r="46" spans="2:3" x14ac:dyDescent="0.35">
      <c r="B46" s="56">
        <v>67</v>
      </c>
      <c r="C46" s="60">
        <v>42</v>
      </c>
    </row>
    <row r="47" spans="2:3" x14ac:dyDescent="0.35">
      <c r="B47" s="56">
        <v>67</v>
      </c>
      <c r="C47" s="60">
        <v>51</v>
      </c>
    </row>
    <row r="48" spans="2:3" x14ac:dyDescent="0.35">
      <c r="B48" s="56">
        <v>68</v>
      </c>
      <c r="C48" s="60">
        <v>36</v>
      </c>
    </row>
    <row r="49" spans="2:3" x14ac:dyDescent="0.35">
      <c r="B49" s="56">
        <v>68</v>
      </c>
      <c r="C49" s="60">
        <v>47</v>
      </c>
    </row>
    <row r="50" spans="2:3" x14ac:dyDescent="0.35">
      <c r="B50" s="56">
        <v>68</v>
      </c>
      <c r="C50" s="60">
        <v>22</v>
      </c>
    </row>
    <row r="51" spans="2:3" x14ac:dyDescent="0.35">
      <c r="B51" s="56">
        <v>69</v>
      </c>
      <c r="C51" s="60">
        <v>77</v>
      </c>
    </row>
    <row r="52" spans="2:3" x14ac:dyDescent="0.35">
      <c r="B52" s="56">
        <v>70</v>
      </c>
      <c r="C52" s="60">
        <v>8</v>
      </c>
    </row>
    <row r="53" spans="2:3" x14ac:dyDescent="0.35">
      <c r="B53" s="56">
        <v>70</v>
      </c>
      <c r="C53" s="60">
        <v>7</v>
      </c>
    </row>
    <row r="54" spans="2:3" x14ac:dyDescent="0.35">
      <c r="B54" s="56">
        <v>71</v>
      </c>
      <c r="C54" s="60">
        <v>12</v>
      </c>
    </row>
    <row r="55" spans="2:3" x14ac:dyDescent="0.35">
      <c r="B55" s="56">
        <v>71</v>
      </c>
      <c r="C55" s="60">
        <v>20</v>
      </c>
    </row>
    <row r="56" spans="2:3" x14ac:dyDescent="0.35">
      <c r="B56" s="56">
        <v>72</v>
      </c>
      <c r="C56" s="60">
        <v>194</v>
      </c>
    </row>
    <row r="57" spans="2:3" x14ac:dyDescent="0.35">
      <c r="B57" s="56">
        <v>72</v>
      </c>
      <c r="C57" s="60">
        <v>52</v>
      </c>
    </row>
    <row r="58" spans="2:3" x14ac:dyDescent="0.35">
      <c r="B58" s="56">
        <v>72</v>
      </c>
      <c r="C58" s="60">
        <v>40</v>
      </c>
    </row>
    <row r="59" spans="2:3" x14ac:dyDescent="0.35">
      <c r="B59" s="56">
        <v>72</v>
      </c>
      <c r="C59" s="60">
        <v>63</v>
      </c>
    </row>
    <row r="60" spans="2:3" x14ac:dyDescent="0.35">
      <c r="B60" s="56">
        <v>73</v>
      </c>
      <c r="C60" s="60">
        <v>15</v>
      </c>
    </row>
    <row r="61" spans="2:3" x14ac:dyDescent="0.35">
      <c r="B61" s="56">
        <v>74</v>
      </c>
      <c r="C61" s="60">
        <v>15</v>
      </c>
    </row>
    <row r="62" spans="2:3" x14ac:dyDescent="0.35">
      <c r="B62" s="56">
        <v>74</v>
      </c>
      <c r="C62" s="60">
        <v>10</v>
      </c>
    </row>
    <row r="63" spans="2:3" x14ac:dyDescent="0.35">
      <c r="B63" s="56">
        <v>75</v>
      </c>
      <c r="C63" s="60">
        <v>17</v>
      </c>
    </row>
    <row r="64" spans="2:3" x14ac:dyDescent="0.35">
      <c r="B64" s="56">
        <v>75</v>
      </c>
      <c r="C64" s="60">
        <v>12</v>
      </c>
    </row>
    <row r="65" spans="2:3" x14ac:dyDescent="0.35">
      <c r="B65" s="56">
        <v>75</v>
      </c>
      <c r="C65" s="60">
        <v>79</v>
      </c>
    </row>
    <row r="66" spans="2:3" x14ac:dyDescent="0.35">
      <c r="B66" s="56">
        <v>76</v>
      </c>
      <c r="C66" s="60">
        <v>95</v>
      </c>
    </row>
    <row r="67" spans="2:3" x14ac:dyDescent="0.35">
      <c r="B67" s="56">
        <v>76</v>
      </c>
      <c r="C67" s="60">
        <v>10</v>
      </c>
    </row>
    <row r="68" spans="2:3" x14ac:dyDescent="0.35">
      <c r="B68" s="56">
        <v>76</v>
      </c>
      <c r="C68" s="60">
        <v>49</v>
      </c>
    </row>
    <row r="69" spans="2:3" x14ac:dyDescent="0.35">
      <c r="B69" s="56">
        <v>76</v>
      </c>
      <c r="C69" s="60">
        <v>93</v>
      </c>
    </row>
    <row r="70" spans="2:3" x14ac:dyDescent="0.35">
      <c r="B70" s="56">
        <v>76</v>
      </c>
      <c r="C70" s="60">
        <v>15</v>
      </c>
    </row>
    <row r="71" spans="2:3" x14ac:dyDescent="0.35">
      <c r="B71" s="56">
        <v>77</v>
      </c>
      <c r="C71" s="60">
        <v>78</v>
      </c>
    </row>
    <row r="72" spans="2:3" x14ac:dyDescent="0.35">
      <c r="B72" s="56">
        <v>77</v>
      </c>
      <c r="C72" s="60">
        <v>45</v>
      </c>
    </row>
    <row r="73" spans="2:3" x14ac:dyDescent="0.35">
      <c r="B73" s="56">
        <v>77</v>
      </c>
      <c r="C73" s="60">
        <v>30</v>
      </c>
    </row>
    <row r="74" spans="2:3" x14ac:dyDescent="0.35">
      <c r="B74" s="56">
        <v>77</v>
      </c>
      <c r="C74" s="60">
        <v>16</v>
      </c>
    </row>
    <row r="75" spans="2:3" x14ac:dyDescent="0.35">
      <c r="B75" s="56">
        <v>77</v>
      </c>
      <c r="C75" s="60">
        <v>61</v>
      </c>
    </row>
    <row r="76" spans="2:3" x14ac:dyDescent="0.35">
      <c r="B76" s="56">
        <v>78</v>
      </c>
      <c r="C76" s="60">
        <v>78</v>
      </c>
    </row>
    <row r="77" spans="2:3" x14ac:dyDescent="0.35">
      <c r="B77" s="56">
        <v>79</v>
      </c>
      <c r="C77" s="60">
        <v>73</v>
      </c>
    </row>
    <row r="78" spans="2:3" x14ac:dyDescent="0.35">
      <c r="B78" s="56">
        <v>81</v>
      </c>
      <c r="C78" s="60">
        <v>22</v>
      </c>
    </row>
    <row r="79" spans="2:3" x14ac:dyDescent="0.35">
      <c r="B79" s="56">
        <v>82</v>
      </c>
      <c r="C79" s="60">
        <v>11</v>
      </c>
    </row>
    <row r="80" spans="2:3" x14ac:dyDescent="0.35">
      <c r="B80" s="56">
        <v>82</v>
      </c>
      <c r="C80" s="60">
        <v>18</v>
      </c>
    </row>
    <row r="81" spans="2:3" x14ac:dyDescent="0.35">
      <c r="B81" s="56">
        <v>82</v>
      </c>
      <c r="C81" s="60">
        <v>7</v>
      </c>
    </row>
    <row r="82" spans="2:3" x14ac:dyDescent="0.35">
      <c r="B82" s="56">
        <v>83</v>
      </c>
      <c r="C82" s="60">
        <v>69</v>
      </c>
    </row>
    <row r="83" spans="2:3" x14ac:dyDescent="0.35">
      <c r="B83" s="56">
        <v>83</v>
      </c>
      <c r="C83" s="60">
        <v>13</v>
      </c>
    </row>
    <row r="84" spans="2:3" x14ac:dyDescent="0.35">
      <c r="B84" s="56">
        <v>83</v>
      </c>
      <c r="C84" s="60">
        <v>20</v>
      </c>
    </row>
    <row r="85" spans="2:3" x14ac:dyDescent="0.35">
      <c r="B85" s="56">
        <v>85</v>
      </c>
      <c r="C85" s="60">
        <v>166</v>
      </c>
    </row>
    <row r="86" spans="2:3" x14ac:dyDescent="0.35">
      <c r="B86" s="56">
        <v>85</v>
      </c>
      <c r="C86" s="60">
        <v>67</v>
      </c>
    </row>
    <row r="87" spans="2:3" x14ac:dyDescent="0.35">
      <c r="B87" s="56">
        <v>85</v>
      </c>
      <c r="C87" s="60">
        <v>41</v>
      </c>
    </row>
    <row r="88" spans="2:3" x14ac:dyDescent="0.35">
      <c r="B88" s="56">
        <v>87</v>
      </c>
      <c r="C88" s="60">
        <v>14</v>
      </c>
    </row>
    <row r="89" spans="2:3" x14ac:dyDescent="0.35">
      <c r="B89" s="56">
        <v>87</v>
      </c>
      <c r="C89" s="60">
        <v>9</v>
      </c>
    </row>
    <row r="90" spans="2:3" x14ac:dyDescent="0.35">
      <c r="B90" s="56">
        <v>89</v>
      </c>
      <c r="C90" s="60">
        <v>25</v>
      </c>
    </row>
    <row r="91" spans="2:3" x14ac:dyDescent="0.35">
      <c r="B91" s="56">
        <v>90</v>
      </c>
      <c r="C91" s="60">
        <v>58</v>
      </c>
    </row>
    <row r="92" spans="2:3" x14ac:dyDescent="0.35">
      <c r="B92" s="56">
        <v>90</v>
      </c>
      <c r="C92" s="60">
        <v>12</v>
      </c>
    </row>
    <row r="93" spans="2:3" x14ac:dyDescent="0.35">
      <c r="B93" s="56">
        <v>90</v>
      </c>
      <c r="C93" s="60">
        <v>37</v>
      </c>
    </row>
    <row r="94" spans="2:3" x14ac:dyDescent="0.35">
      <c r="B94" s="56">
        <v>91</v>
      </c>
      <c r="C94" s="60">
        <v>11</v>
      </c>
    </row>
    <row r="95" spans="2:3" x14ac:dyDescent="0.35">
      <c r="B95" s="56">
        <v>92</v>
      </c>
      <c r="C95" s="60">
        <v>17</v>
      </c>
    </row>
    <row r="96" spans="2:3" x14ac:dyDescent="0.35">
      <c r="B96" s="56">
        <v>93</v>
      </c>
      <c r="C96" s="60">
        <v>7</v>
      </c>
    </row>
    <row r="97" spans="2:3" x14ac:dyDescent="0.35">
      <c r="B97" s="56">
        <v>94</v>
      </c>
      <c r="C97" s="60">
        <v>13</v>
      </c>
    </row>
    <row r="98" spans="2:3" x14ac:dyDescent="0.35">
      <c r="B98" s="56">
        <v>94</v>
      </c>
      <c r="C98" s="60">
        <v>26</v>
      </c>
    </row>
    <row r="99" spans="2:3" x14ac:dyDescent="0.35">
      <c r="B99" s="56">
        <v>95</v>
      </c>
      <c r="C99" s="60">
        <v>75</v>
      </c>
    </row>
    <row r="100" spans="2:3" x14ac:dyDescent="0.35">
      <c r="B100" s="56">
        <v>95</v>
      </c>
      <c r="C100" s="60">
        <v>8</v>
      </c>
    </row>
    <row r="101" spans="2:3" x14ac:dyDescent="0.35">
      <c r="B101" s="56">
        <v>96</v>
      </c>
      <c r="C101" s="60">
        <v>99</v>
      </c>
    </row>
    <row r="102" spans="2:3" x14ac:dyDescent="0.35">
      <c r="B102" s="56">
        <v>96</v>
      </c>
      <c r="C102" s="60">
        <v>43</v>
      </c>
    </row>
    <row r="103" spans="2:3" x14ac:dyDescent="0.35">
      <c r="B103" s="56">
        <v>97</v>
      </c>
      <c r="C103" s="60">
        <v>12</v>
      </c>
    </row>
    <row r="104" spans="2:3" x14ac:dyDescent="0.35">
      <c r="B104" s="56">
        <v>100</v>
      </c>
      <c r="C104" s="60">
        <v>58</v>
      </c>
    </row>
    <row r="105" spans="2:3" x14ac:dyDescent="0.35">
      <c r="B105" s="56">
        <v>101</v>
      </c>
      <c r="C105" s="60">
        <v>8</v>
      </c>
    </row>
    <row r="106" spans="2:3" x14ac:dyDescent="0.35">
      <c r="B106" s="56">
        <v>101</v>
      </c>
      <c r="C106" s="60">
        <v>13</v>
      </c>
    </row>
    <row r="107" spans="2:3" x14ac:dyDescent="0.35">
      <c r="B107" s="56">
        <v>101</v>
      </c>
      <c r="C107" s="60">
        <v>23</v>
      </c>
    </row>
    <row r="108" spans="2:3" x14ac:dyDescent="0.35">
      <c r="B108" s="56">
        <v>102</v>
      </c>
      <c r="C108" s="60">
        <v>22</v>
      </c>
    </row>
    <row r="109" spans="2:3" x14ac:dyDescent="0.35">
      <c r="B109" s="56">
        <v>102</v>
      </c>
      <c r="C109" s="60">
        <v>35</v>
      </c>
    </row>
    <row r="110" spans="2:3" x14ac:dyDescent="0.35">
      <c r="B110" s="56">
        <v>102</v>
      </c>
      <c r="C110" s="60">
        <v>45</v>
      </c>
    </row>
    <row r="111" spans="2:3" x14ac:dyDescent="0.35">
      <c r="B111" s="56">
        <v>103</v>
      </c>
      <c r="C111" s="60">
        <v>98</v>
      </c>
    </row>
    <row r="112" spans="2:3" x14ac:dyDescent="0.35">
      <c r="B112" s="56">
        <v>103</v>
      </c>
      <c r="C112" s="60">
        <v>10</v>
      </c>
    </row>
    <row r="113" spans="2:3" x14ac:dyDescent="0.35">
      <c r="B113" s="56">
        <v>107</v>
      </c>
      <c r="C113" s="60">
        <v>29</v>
      </c>
    </row>
    <row r="114" spans="2:3" x14ac:dyDescent="0.35">
      <c r="B114" s="56">
        <v>108</v>
      </c>
      <c r="C114" s="60">
        <v>9</v>
      </c>
    </row>
    <row r="115" spans="2:3" x14ac:dyDescent="0.35">
      <c r="B115" s="56">
        <v>108</v>
      </c>
      <c r="C115" s="60">
        <v>12</v>
      </c>
    </row>
    <row r="116" spans="2:3" x14ac:dyDescent="0.35">
      <c r="B116" s="56">
        <v>110</v>
      </c>
      <c r="C116" s="60">
        <v>32</v>
      </c>
    </row>
    <row r="117" spans="2:3" x14ac:dyDescent="0.35">
      <c r="B117" s="56">
        <v>112</v>
      </c>
      <c r="C117" s="60">
        <v>40</v>
      </c>
    </row>
    <row r="118" spans="2:3" x14ac:dyDescent="0.35">
      <c r="B118" s="56">
        <v>113</v>
      </c>
      <c r="C118" s="60">
        <v>19</v>
      </c>
    </row>
    <row r="119" spans="2:3" x14ac:dyDescent="0.35">
      <c r="B119" s="56">
        <v>113</v>
      </c>
      <c r="C119" s="60">
        <v>17</v>
      </c>
    </row>
    <row r="120" spans="2:3" x14ac:dyDescent="0.35">
      <c r="B120" s="56">
        <v>115</v>
      </c>
      <c r="C120" s="60">
        <v>24</v>
      </c>
    </row>
    <row r="121" spans="2:3" x14ac:dyDescent="0.35">
      <c r="B121" s="56">
        <v>115</v>
      </c>
      <c r="C121" s="60">
        <v>98</v>
      </c>
    </row>
    <row r="122" spans="2:3" x14ac:dyDescent="0.35">
      <c r="B122" s="56">
        <v>116</v>
      </c>
      <c r="C122" s="60">
        <v>52</v>
      </c>
    </row>
    <row r="123" spans="2:3" x14ac:dyDescent="0.35">
      <c r="B123" s="56">
        <v>118</v>
      </c>
      <c r="C123" s="60">
        <v>66</v>
      </c>
    </row>
    <row r="124" spans="2:3" x14ac:dyDescent="0.35">
      <c r="B124" s="56">
        <v>118</v>
      </c>
      <c r="C124" s="60">
        <v>14</v>
      </c>
    </row>
    <row r="125" spans="2:3" x14ac:dyDescent="0.35">
      <c r="B125" s="56">
        <v>119</v>
      </c>
      <c r="C125" s="60">
        <v>47</v>
      </c>
    </row>
    <row r="126" spans="2:3" x14ac:dyDescent="0.35">
      <c r="B126" s="56">
        <v>119</v>
      </c>
      <c r="C126" s="60">
        <v>44</v>
      </c>
    </row>
    <row r="127" spans="2:3" x14ac:dyDescent="0.35">
      <c r="B127" s="56">
        <v>120</v>
      </c>
      <c r="C127" s="60">
        <v>38</v>
      </c>
    </row>
    <row r="128" spans="2:3" x14ac:dyDescent="0.35">
      <c r="B128" s="56">
        <v>122</v>
      </c>
      <c r="C128" s="60">
        <v>9</v>
      </c>
    </row>
    <row r="129" spans="2:3" x14ac:dyDescent="0.35">
      <c r="B129" s="56">
        <v>123</v>
      </c>
      <c r="C129" s="60">
        <v>66</v>
      </c>
    </row>
    <row r="130" spans="2:3" x14ac:dyDescent="0.35">
      <c r="B130" s="56">
        <v>124</v>
      </c>
      <c r="C130" s="60">
        <v>167</v>
      </c>
    </row>
    <row r="131" spans="2:3" x14ac:dyDescent="0.35">
      <c r="B131" s="56">
        <v>126</v>
      </c>
      <c r="C131" s="60">
        <v>23</v>
      </c>
    </row>
    <row r="132" spans="2:3" x14ac:dyDescent="0.35">
      <c r="B132" s="56">
        <v>127</v>
      </c>
      <c r="C132" s="60">
        <v>9</v>
      </c>
    </row>
    <row r="133" spans="2:3" x14ac:dyDescent="0.35">
      <c r="B133" s="56">
        <v>128</v>
      </c>
      <c r="C133" s="60">
        <v>27</v>
      </c>
    </row>
    <row r="134" spans="2:3" x14ac:dyDescent="0.35">
      <c r="B134" s="56">
        <v>128</v>
      </c>
      <c r="C134" s="60">
        <v>23</v>
      </c>
    </row>
    <row r="135" spans="2:3" x14ac:dyDescent="0.35">
      <c r="B135" s="56">
        <v>130</v>
      </c>
      <c r="C135" s="60">
        <v>21</v>
      </c>
    </row>
    <row r="136" spans="2:3" x14ac:dyDescent="0.35">
      <c r="B136" s="56">
        <v>133</v>
      </c>
      <c r="C136" s="60">
        <v>29</v>
      </c>
    </row>
    <row r="137" spans="2:3" x14ac:dyDescent="0.35">
      <c r="B137" s="56">
        <v>133</v>
      </c>
      <c r="C137" s="60">
        <v>86</v>
      </c>
    </row>
    <row r="138" spans="2:3" x14ac:dyDescent="0.35">
      <c r="B138" s="56">
        <v>135</v>
      </c>
      <c r="C138" s="60">
        <v>19</v>
      </c>
    </row>
    <row r="139" spans="2:3" x14ac:dyDescent="0.35">
      <c r="B139" s="56">
        <v>135</v>
      </c>
      <c r="C139" s="60">
        <v>27</v>
      </c>
    </row>
    <row r="140" spans="2:3" x14ac:dyDescent="0.35">
      <c r="B140" s="56">
        <v>135</v>
      </c>
      <c r="C140" s="60">
        <v>23</v>
      </c>
    </row>
    <row r="141" spans="2:3" x14ac:dyDescent="0.35">
      <c r="B141" s="56">
        <v>137</v>
      </c>
      <c r="C141" s="60">
        <v>21</v>
      </c>
    </row>
    <row r="142" spans="2:3" x14ac:dyDescent="0.35">
      <c r="B142" s="56">
        <v>138</v>
      </c>
      <c r="C142" s="60">
        <v>29</v>
      </c>
    </row>
    <row r="143" spans="2:3" x14ac:dyDescent="0.35">
      <c r="B143" s="56">
        <v>138</v>
      </c>
      <c r="C143" s="60">
        <v>86</v>
      </c>
    </row>
    <row r="144" spans="2:3" x14ac:dyDescent="0.35">
      <c r="B144" s="56">
        <v>140</v>
      </c>
      <c r="C144" s="60">
        <v>19</v>
      </c>
    </row>
    <row r="145" spans="2:6" x14ac:dyDescent="0.35">
      <c r="B145" s="56">
        <v>140</v>
      </c>
      <c r="C145" s="60">
        <v>27</v>
      </c>
    </row>
    <row r="146" spans="2:6" x14ac:dyDescent="0.35">
      <c r="B146" s="56">
        <v>141</v>
      </c>
      <c r="C146" s="60">
        <v>9</v>
      </c>
    </row>
    <row r="147" spans="2:6" x14ac:dyDescent="0.35">
      <c r="B147" s="56">
        <v>141</v>
      </c>
      <c r="C147" s="60">
        <v>32</v>
      </c>
    </row>
    <row r="148" spans="2:6" x14ac:dyDescent="0.35">
      <c r="B148" s="56">
        <v>142</v>
      </c>
      <c r="C148" s="60">
        <v>32</v>
      </c>
    </row>
    <row r="149" spans="2:6" x14ac:dyDescent="0.35">
      <c r="B149" s="56">
        <v>143</v>
      </c>
      <c r="C149" s="60">
        <v>42</v>
      </c>
    </row>
    <row r="150" spans="2:6" x14ac:dyDescent="0.35">
      <c r="B150" s="56">
        <v>144</v>
      </c>
      <c r="C150" s="60">
        <v>15</v>
      </c>
    </row>
    <row r="151" spans="2:6" x14ac:dyDescent="0.35">
      <c r="B151" s="56">
        <v>145</v>
      </c>
      <c r="C151" s="60">
        <v>35</v>
      </c>
    </row>
    <row r="152" spans="2:6" x14ac:dyDescent="0.35">
      <c r="B152" s="56">
        <v>150</v>
      </c>
      <c r="C152" s="60">
        <v>9</v>
      </c>
    </row>
    <row r="153" spans="2:6" x14ac:dyDescent="0.35">
      <c r="B153" s="56">
        <v>151</v>
      </c>
      <c r="C153" s="60">
        <v>16</v>
      </c>
    </row>
    <row r="154" spans="2:6" x14ac:dyDescent="0.35">
      <c r="B154" s="56">
        <v>152</v>
      </c>
      <c r="C154" s="60">
        <v>93</v>
      </c>
    </row>
    <row r="155" spans="2:6" x14ac:dyDescent="0.35">
      <c r="B155" s="56">
        <v>155</v>
      </c>
      <c r="C155" s="60">
        <v>44</v>
      </c>
    </row>
    <row r="156" spans="2:6" x14ac:dyDescent="0.35">
      <c r="B156" s="56">
        <v>156</v>
      </c>
      <c r="C156" s="60">
        <v>102</v>
      </c>
    </row>
    <row r="157" spans="2:6" x14ac:dyDescent="0.35">
      <c r="B157" s="56">
        <v>156</v>
      </c>
      <c r="C157" s="60">
        <v>10</v>
      </c>
    </row>
    <row r="158" spans="2:6" x14ac:dyDescent="0.35">
      <c r="B158" s="56">
        <v>156</v>
      </c>
      <c r="C158" s="60">
        <v>57</v>
      </c>
    </row>
    <row r="159" spans="2:6" x14ac:dyDescent="0.35">
      <c r="B159" s="56">
        <v>157</v>
      </c>
      <c r="C159" s="60">
        <v>54</v>
      </c>
    </row>
    <row r="160" spans="2:6" x14ac:dyDescent="0.35">
      <c r="B160" s="56">
        <v>157</v>
      </c>
      <c r="C160" s="60">
        <v>100</v>
      </c>
      <c r="F160" s="56"/>
    </row>
    <row r="161" spans="2:6" x14ac:dyDescent="0.35">
      <c r="B161" s="56">
        <v>159</v>
      </c>
      <c r="C161" s="60">
        <v>32</v>
      </c>
      <c r="F161" s="56"/>
    </row>
    <row r="162" spans="2:6" x14ac:dyDescent="0.35">
      <c r="B162" s="56">
        <v>159</v>
      </c>
      <c r="C162" s="60">
        <v>42</v>
      </c>
      <c r="F162" s="56"/>
    </row>
    <row r="163" spans="2:6" x14ac:dyDescent="0.35">
      <c r="B163" s="56">
        <v>162</v>
      </c>
      <c r="C163" s="60">
        <v>15</v>
      </c>
      <c r="F163" s="56"/>
    </row>
    <row r="164" spans="2:6" x14ac:dyDescent="0.35">
      <c r="B164" s="56">
        <v>163</v>
      </c>
      <c r="C164" s="60">
        <v>35</v>
      </c>
      <c r="F164" s="56"/>
    </row>
    <row r="165" spans="2:6" x14ac:dyDescent="0.35">
      <c r="B165" s="56">
        <v>164</v>
      </c>
      <c r="C165" s="60">
        <v>16</v>
      </c>
    </row>
    <row r="166" spans="2:6" x14ac:dyDescent="0.35">
      <c r="B166" s="56">
        <v>164</v>
      </c>
      <c r="C166" s="60">
        <v>93</v>
      </c>
    </row>
    <row r="167" spans="2:6" x14ac:dyDescent="0.35">
      <c r="B167" s="56">
        <v>178</v>
      </c>
      <c r="C167" s="60">
        <v>44</v>
      </c>
    </row>
    <row r="168" spans="2:6" x14ac:dyDescent="0.35">
      <c r="B168" s="56">
        <v>180</v>
      </c>
      <c r="C168" s="60">
        <v>102</v>
      </c>
    </row>
    <row r="169" spans="2:6" x14ac:dyDescent="0.35">
      <c r="B169" s="56">
        <v>188</v>
      </c>
      <c r="C169" s="60">
        <v>10</v>
      </c>
    </row>
    <row r="170" spans="2:6" x14ac:dyDescent="0.35">
      <c r="B170" s="56">
        <v>190</v>
      </c>
      <c r="C170" s="60">
        <v>57</v>
      </c>
    </row>
    <row r="171" spans="2:6" x14ac:dyDescent="0.35">
      <c r="B171" s="56">
        <v>197</v>
      </c>
      <c r="C171" s="60">
        <v>54</v>
      </c>
    </row>
    <row r="172" spans="2:6" x14ac:dyDescent="0.35">
      <c r="B172" s="56">
        <v>200</v>
      </c>
      <c r="C172" s="60"/>
    </row>
    <row r="173" spans="2:6" x14ac:dyDescent="0.3">
      <c r="B173" s="56">
        <v>216</v>
      </c>
      <c r="C173" s="56"/>
    </row>
    <row r="174" spans="2:6" x14ac:dyDescent="0.3">
      <c r="B174" s="56">
        <v>218</v>
      </c>
      <c r="C174" s="56"/>
    </row>
    <row r="175" spans="2:6" x14ac:dyDescent="0.3">
      <c r="B175" s="56">
        <v>220</v>
      </c>
      <c r="C175" s="56"/>
    </row>
    <row r="176" spans="2:6" x14ac:dyDescent="0.3">
      <c r="B176" s="56">
        <v>225</v>
      </c>
      <c r="C176" s="56"/>
    </row>
    <row r="177" spans="1:6" x14ac:dyDescent="0.3">
      <c r="B177" s="56">
        <v>227</v>
      </c>
      <c r="C177" s="56"/>
    </row>
    <row r="178" spans="1:6" x14ac:dyDescent="0.3">
      <c r="B178" s="56">
        <v>228</v>
      </c>
      <c r="C178" s="56"/>
    </row>
    <row r="179" spans="1:6" x14ac:dyDescent="0.3">
      <c r="B179" s="56">
        <v>239</v>
      </c>
      <c r="C179" s="56"/>
    </row>
    <row r="180" spans="1:6" x14ac:dyDescent="0.3">
      <c r="B180" s="56">
        <v>240</v>
      </c>
      <c r="C180" s="56"/>
    </row>
    <row r="181" spans="1:6" x14ac:dyDescent="0.3">
      <c r="B181" s="56">
        <v>242</v>
      </c>
      <c r="C181" s="56"/>
    </row>
    <row r="182" spans="1:6" x14ac:dyDescent="0.3">
      <c r="B182" s="56">
        <v>250</v>
      </c>
      <c r="C182" s="56"/>
    </row>
    <row r="183" spans="1:6" x14ac:dyDescent="0.3">
      <c r="B183" s="56">
        <v>254</v>
      </c>
      <c r="C183" s="56"/>
    </row>
    <row r="184" spans="1:6" x14ac:dyDescent="0.3">
      <c r="B184" s="56">
        <v>304</v>
      </c>
      <c r="C184" s="56"/>
    </row>
    <row r="187" spans="1:6" x14ac:dyDescent="0.3">
      <c r="A187" s="58" t="s">
        <v>242</v>
      </c>
      <c r="B187" s="74" t="s">
        <v>162</v>
      </c>
      <c r="C187" s="74"/>
      <c r="E187" s="74" t="s">
        <v>162</v>
      </c>
      <c r="F187" s="74"/>
    </row>
    <row r="188" spans="1:6" x14ac:dyDescent="0.3">
      <c r="B188" s="56" t="s">
        <v>17</v>
      </c>
      <c r="C188" s="56" t="s">
        <v>163</v>
      </c>
      <c r="E188" s="56" t="s">
        <v>160</v>
      </c>
      <c r="F188" s="56" t="s">
        <v>161</v>
      </c>
    </row>
    <row r="189" spans="1:6" x14ac:dyDescent="0.3">
      <c r="B189" s="56">
        <v>1</v>
      </c>
      <c r="C189" s="56">
        <v>1.331912</v>
      </c>
      <c r="E189" s="56">
        <v>1</v>
      </c>
      <c r="F189" s="56">
        <v>1.4561839999999999</v>
      </c>
    </row>
    <row r="190" spans="1:6" x14ac:dyDescent="0.3">
      <c r="B190" s="56">
        <v>1</v>
      </c>
      <c r="C190" s="56">
        <v>1.1977059999999999</v>
      </c>
      <c r="E190" s="56">
        <v>1</v>
      </c>
      <c r="F190" s="56">
        <v>1.568988</v>
      </c>
    </row>
    <row r="191" spans="1:6" x14ac:dyDescent="0.3">
      <c r="B191" s="56">
        <v>1</v>
      </c>
      <c r="C191" s="56">
        <v>1.335683</v>
      </c>
      <c r="E191" s="56">
        <v>1</v>
      </c>
      <c r="F191" s="56">
        <v>1.82256</v>
      </c>
    </row>
  </sheetData>
  <mergeCells count="3">
    <mergeCell ref="B1:C1"/>
    <mergeCell ref="B187:C187"/>
    <mergeCell ref="E187:F187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5F3A3-578D-4DD6-A18F-42E86572C2DD}">
  <dimension ref="A1:J37"/>
  <sheetViews>
    <sheetView zoomScale="85" zoomScaleNormal="85" workbookViewId="0">
      <selection activeCell="E11" sqref="E11:F13"/>
    </sheetView>
  </sheetViews>
  <sheetFormatPr defaultColWidth="15.73046875" defaultRowHeight="13.5" x14ac:dyDescent="0.3"/>
  <cols>
    <col min="1" max="1" width="15.73046875" style="8"/>
    <col min="2" max="16384" width="15.73046875" style="62"/>
  </cols>
  <sheetData>
    <row r="1" spans="1:6" x14ac:dyDescent="0.35">
      <c r="A1" s="8" t="s">
        <v>243</v>
      </c>
      <c r="B1" s="73" t="s">
        <v>166</v>
      </c>
      <c r="C1" s="73"/>
      <c r="D1" s="61"/>
      <c r="E1" s="73" t="s">
        <v>333</v>
      </c>
      <c r="F1" s="73"/>
    </row>
    <row r="2" spans="1:6" x14ac:dyDescent="0.35">
      <c r="B2" s="61" t="s">
        <v>167</v>
      </c>
      <c r="C2" s="61" t="s">
        <v>168</v>
      </c>
      <c r="D2" s="61"/>
      <c r="E2" s="61" t="s">
        <v>167</v>
      </c>
      <c r="F2" s="61" t="s">
        <v>168</v>
      </c>
    </row>
    <row r="3" spans="1:6" x14ac:dyDescent="0.35">
      <c r="B3" s="61">
        <v>1</v>
      </c>
      <c r="C3" s="62">
        <v>1.176858</v>
      </c>
      <c r="D3" s="61"/>
      <c r="E3" s="62">
        <v>23.0086669921875</v>
      </c>
      <c r="F3" s="62">
        <v>22.773726737278182</v>
      </c>
    </row>
    <row r="4" spans="1:6" x14ac:dyDescent="0.3">
      <c r="B4" s="62">
        <v>1</v>
      </c>
      <c r="C4" s="62">
        <v>1.2124839999999999</v>
      </c>
      <c r="E4" s="62">
        <v>23.110750579834001</v>
      </c>
      <c r="F4" s="62">
        <v>22.832784870285128</v>
      </c>
    </row>
    <row r="5" spans="1:6" x14ac:dyDescent="0.3">
      <c r="B5" s="62">
        <v>1</v>
      </c>
      <c r="C5" s="62">
        <v>1.167054</v>
      </c>
      <c r="E5" s="62">
        <v>22.894130706787099</v>
      </c>
      <c r="F5" s="62">
        <v>22.671259390189292</v>
      </c>
    </row>
    <row r="6" spans="1:6" x14ac:dyDescent="0.35">
      <c r="E6" s="61"/>
    </row>
    <row r="7" spans="1:6" x14ac:dyDescent="0.35">
      <c r="E7" s="61"/>
    </row>
    <row r="8" spans="1:6" x14ac:dyDescent="0.35">
      <c r="E8" s="61"/>
      <c r="F8" s="68"/>
    </row>
    <row r="9" spans="1:6" x14ac:dyDescent="0.35">
      <c r="A9" s="8" t="s">
        <v>244</v>
      </c>
      <c r="B9" s="73" t="s">
        <v>166</v>
      </c>
      <c r="C9" s="73"/>
      <c r="E9" s="73" t="s">
        <v>333</v>
      </c>
      <c r="F9" s="73"/>
    </row>
    <row r="10" spans="1:6" x14ac:dyDescent="0.35">
      <c r="B10" s="61" t="s">
        <v>17</v>
      </c>
      <c r="C10" s="61" t="s">
        <v>169</v>
      </c>
      <c r="E10" s="61" t="s">
        <v>17</v>
      </c>
      <c r="F10" s="61" t="s">
        <v>169</v>
      </c>
    </row>
    <row r="11" spans="1:6" x14ac:dyDescent="0.35">
      <c r="B11" s="64">
        <v>1</v>
      </c>
      <c r="C11" s="64">
        <v>0.19417419152149018</v>
      </c>
      <c r="E11" s="62">
        <v>21.8515625</v>
      </c>
      <c r="F11" s="62">
        <v>24.216139135831053</v>
      </c>
    </row>
    <row r="12" spans="1:6" x14ac:dyDescent="0.35">
      <c r="B12" s="64">
        <v>1</v>
      </c>
      <c r="C12" s="64">
        <v>0.19462083436366387</v>
      </c>
      <c r="E12" s="62">
        <v>21.3191223144531</v>
      </c>
      <c r="F12" s="62">
        <v>23.680384248942765</v>
      </c>
    </row>
    <row r="13" spans="1:6" x14ac:dyDescent="0.35">
      <c r="B13" s="64">
        <v>1</v>
      </c>
      <c r="C13" s="64">
        <v>0.20575599425156949</v>
      </c>
      <c r="E13" s="62">
        <v>21.634151458740199</v>
      </c>
      <c r="F13" s="62">
        <v>23.91514509259892</v>
      </c>
    </row>
    <row r="16" spans="1:6" ht="15.75" x14ac:dyDescent="0.3">
      <c r="A16" s="8" t="s">
        <v>245</v>
      </c>
      <c r="B16" s="74" t="s">
        <v>180</v>
      </c>
      <c r="C16" s="74"/>
      <c r="D16" s="74"/>
      <c r="E16" s="74"/>
    </row>
    <row r="17" spans="1:10" x14ac:dyDescent="0.35">
      <c r="B17" s="61" t="s">
        <v>170</v>
      </c>
      <c r="C17" s="61" t="s">
        <v>17</v>
      </c>
      <c r="D17" s="61" t="s">
        <v>169</v>
      </c>
      <c r="E17" s="61" t="s">
        <v>171</v>
      </c>
    </row>
    <row r="18" spans="1:10" x14ac:dyDescent="0.3">
      <c r="B18" s="62">
        <v>6.5</v>
      </c>
      <c r="C18" s="62">
        <v>6</v>
      </c>
      <c r="D18" s="62">
        <v>4.5</v>
      </c>
      <c r="E18" s="62">
        <v>5.5</v>
      </c>
    </row>
    <row r="19" spans="1:10" x14ac:dyDescent="0.3">
      <c r="B19" s="62">
        <v>5.5</v>
      </c>
      <c r="C19" s="62">
        <v>5</v>
      </c>
      <c r="D19" s="62">
        <v>3.5</v>
      </c>
      <c r="E19" s="62">
        <v>4.5</v>
      </c>
    </row>
    <row r="20" spans="1:10" x14ac:dyDescent="0.3">
      <c r="B20" s="62">
        <v>6</v>
      </c>
      <c r="C20" s="62">
        <v>5.5</v>
      </c>
      <c r="D20" s="62">
        <v>4</v>
      </c>
      <c r="E20" s="62">
        <v>5</v>
      </c>
    </row>
    <row r="25" spans="1:10" x14ac:dyDescent="0.35">
      <c r="A25" s="8" t="s">
        <v>246</v>
      </c>
      <c r="B25" s="73" t="s">
        <v>166</v>
      </c>
      <c r="C25" s="73"/>
      <c r="D25" s="73"/>
      <c r="F25" s="73" t="s">
        <v>333</v>
      </c>
      <c r="G25" s="73"/>
      <c r="H25" s="73"/>
    </row>
    <row r="26" spans="1:10" x14ac:dyDescent="0.35">
      <c r="B26" s="64" t="s">
        <v>16</v>
      </c>
      <c r="C26" s="64" t="s">
        <v>164</v>
      </c>
      <c r="D26" s="64" t="s">
        <v>165</v>
      </c>
      <c r="F26" s="64" t="s">
        <v>16</v>
      </c>
      <c r="G26" s="64" t="s">
        <v>164</v>
      </c>
      <c r="H26" s="64" t="s">
        <v>165</v>
      </c>
    </row>
    <row r="27" spans="1:10" x14ac:dyDescent="0.35">
      <c r="B27" s="64">
        <v>1.1411290000000001</v>
      </c>
      <c r="C27" s="64">
        <v>1.376987</v>
      </c>
      <c r="D27" s="64">
        <v>0.21757000000000001</v>
      </c>
      <c r="E27" s="64"/>
      <c r="F27" s="62">
        <v>20.759067756164992</v>
      </c>
      <c r="G27" s="62">
        <v>20.297552816971027</v>
      </c>
      <c r="H27" s="62">
        <v>22.959516209147075</v>
      </c>
    </row>
    <row r="28" spans="1:10" x14ac:dyDescent="0.35">
      <c r="B28" s="64">
        <v>1.024219</v>
      </c>
      <c r="C28" s="64">
        <v>1.2586010000000001</v>
      </c>
      <c r="D28" s="64">
        <v>0.27832000000000001</v>
      </c>
      <c r="F28" s="62">
        <v>20.915005420347505</v>
      </c>
      <c r="G28" s="62">
        <v>20.583184426055659</v>
      </c>
      <c r="H28" s="62">
        <v>22.760188931164429</v>
      </c>
    </row>
    <row r="29" spans="1:10" x14ac:dyDescent="0.35">
      <c r="B29" s="64">
        <v>0.84240700000000002</v>
      </c>
      <c r="C29" s="64">
        <v>1.2269840000000001</v>
      </c>
      <c r="D29" s="64">
        <v>0.21162600000000001</v>
      </c>
      <c r="F29" s="64">
        <v>21.196940318193985</v>
      </c>
      <c r="G29" s="64">
        <v>20.901823881965097</v>
      </c>
      <c r="H29" s="64">
        <v>23.43735152775248</v>
      </c>
      <c r="I29" s="64"/>
      <c r="J29" s="64"/>
    </row>
    <row r="30" spans="1:10" x14ac:dyDescent="0.35">
      <c r="B30" s="64">
        <v>1.015665</v>
      </c>
      <c r="C30" s="64">
        <v>1.295804</v>
      </c>
      <c r="D30" s="64">
        <v>0.20675199999999999</v>
      </c>
      <c r="F30" s="62">
        <v>20.92710501592823</v>
      </c>
      <c r="G30" s="62">
        <v>20.553257499567064</v>
      </c>
      <c r="H30" s="62">
        <v>23.201131825549027</v>
      </c>
    </row>
    <row r="31" spans="1:10" x14ac:dyDescent="0.35">
      <c r="G31" s="64"/>
      <c r="H31" s="64"/>
      <c r="I31" s="64"/>
      <c r="J31" s="64"/>
    </row>
    <row r="33" spans="2:7" ht="13.9" x14ac:dyDescent="0.4">
      <c r="B33" s="73"/>
      <c r="C33" s="73"/>
      <c r="D33" s="73"/>
      <c r="E33" s="73"/>
      <c r="F33" s="11"/>
    </row>
    <row r="34" spans="2:7" x14ac:dyDescent="0.35">
      <c r="B34" s="74"/>
      <c r="C34" s="74"/>
      <c r="D34" s="74"/>
      <c r="E34" s="74"/>
      <c r="G34" s="64"/>
    </row>
    <row r="35" spans="2:7" x14ac:dyDescent="0.35">
      <c r="G35" s="64"/>
    </row>
    <row r="36" spans="2:7" x14ac:dyDescent="0.35">
      <c r="G36" s="64"/>
    </row>
    <row r="37" spans="2:7" x14ac:dyDescent="0.35">
      <c r="G37" s="64"/>
    </row>
  </sheetData>
  <mergeCells count="9">
    <mergeCell ref="F25:H25"/>
    <mergeCell ref="E1:F1"/>
    <mergeCell ref="E9:F9"/>
    <mergeCell ref="B34:E34"/>
    <mergeCell ref="B1:C1"/>
    <mergeCell ref="B9:C9"/>
    <mergeCell ref="B16:E16"/>
    <mergeCell ref="B25:D25"/>
    <mergeCell ref="B33:E3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24E81-39F0-4A03-A445-B18D5BD7C746}">
  <dimension ref="A2:K63"/>
  <sheetViews>
    <sheetView zoomScale="70" zoomScaleNormal="70" workbookViewId="0">
      <selection activeCell="O34" sqref="O34"/>
    </sheetView>
  </sheetViews>
  <sheetFormatPr defaultRowHeight="13.5" x14ac:dyDescent="0.3"/>
  <cols>
    <col min="1" max="16384" width="9.06640625" style="7"/>
  </cols>
  <sheetData>
    <row r="2" spans="1:11" x14ac:dyDescent="0.3">
      <c r="A2" s="7" t="s">
        <v>247</v>
      </c>
      <c r="B2" s="74" t="s">
        <v>23</v>
      </c>
      <c r="C2" s="74"/>
      <c r="D2" s="74"/>
      <c r="E2" s="74"/>
      <c r="H2" s="74" t="s">
        <v>24</v>
      </c>
      <c r="I2" s="74"/>
      <c r="J2" s="74"/>
      <c r="K2" s="74"/>
    </row>
    <row r="3" spans="1:11" x14ac:dyDescent="0.3">
      <c r="C3" s="74" t="s">
        <v>175</v>
      </c>
      <c r="D3" s="74"/>
      <c r="E3" s="74"/>
      <c r="I3" s="7" t="s">
        <v>176</v>
      </c>
    </row>
    <row r="4" spans="1:11" x14ac:dyDescent="0.35">
      <c r="B4" s="3" t="s">
        <v>1</v>
      </c>
      <c r="C4" s="3" t="s">
        <v>8</v>
      </c>
      <c r="D4" s="3" t="s">
        <v>5</v>
      </c>
      <c r="E4" s="3" t="s">
        <v>6</v>
      </c>
      <c r="H4" s="3" t="s">
        <v>1</v>
      </c>
      <c r="I4" s="3" t="s">
        <v>8</v>
      </c>
      <c r="J4" s="3" t="s">
        <v>5</v>
      </c>
      <c r="K4" s="3" t="s">
        <v>6</v>
      </c>
    </row>
    <row r="5" spans="1:11" x14ac:dyDescent="0.35">
      <c r="B5" s="4">
        <v>1</v>
      </c>
      <c r="C5" s="4">
        <v>0.88134599999999996</v>
      </c>
      <c r="D5" s="4">
        <v>0.93346200000000001</v>
      </c>
      <c r="E5" s="4">
        <v>1.463166</v>
      </c>
      <c r="H5" s="4">
        <v>1</v>
      </c>
      <c r="I5" s="4">
        <v>0.91422999999999999</v>
      </c>
      <c r="J5" s="4">
        <v>1.113254</v>
      </c>
      <c r="K5" s="4">
        <v>1.0188219999999999</v>
      </c>
    </row>
    <row r="6" spans="1:11" x14ac:dyDescent="0.35">
      <c r="B6" s="4">
        <v>1</v>
      </c>
      <c r="C6" s="4">
        <v>0.82853500000000002</v>
      </c>
      <c r="D6" s="4">
        <v>1.3927719999999999</v>
      </c>
      <c r="E6" s="4">
        <v>1.687959</v>
      </c>
      <c r="H6" s="4">
        <v>1</v>
      </c>
      <c r="I6" s="4">
        <v>0.94669599999999998</v>
      </c>
      <c r="J6" s="4">
        <v>1.358803</v>
      </c>
      <c r="K6" s="4">
        <v>1.0523990000000001</v>
      </c>
    </row>
    <row r="7" spans="1:11" x14ac:dyDescent="0.35">
      <c r="B7" s="4">
        <v>1</v>
      </c>
      <c r="C7" s="4">
        <v>0.80685799999999996</v>
      </c>
      <c r="D7" s="4">
        <v>1.3535269999999999</v>
      </c>
      <c r="E7" s="4">
        <v>1.316961</v>
      </c>
      <c r="H7" s="4">
        <v>1</v>
      </c>
      <c r="I7" s="4">
        <v>0.88654299999999997</v>
      </c>
      <c r="J7" s="4">
        <v>1.1333070000000001</v>
      </c>
      <c r="K7" s="4">
        <v>1.120482</v>
      </c>
    </row>
    <row r="12" spans="1:11" x14ac:dyDescent="0.35">
      <c r="A12" s="7" t="s">
        <v>248</v>
      </c>
      <c r="B12" s="3" t="s">
        <v>1</v>
      </c>
      <c r="C12" s="3" t="s">
        <v>9</v>
      </c>
      <c r="G12" s="7" t="s">
        <v>249</v>
      </c>
      <c r="H12" s="3" t="s">
        <v>1</v>
      </c>
      <c r="I12" s="3" t="s">
        <v>9</v>
      </c>
    </row>
    <row r="13" spans="1:11" x14ac:dyDescent="0.35">
      <c r="B13" s="4">
        <v>5</v>
      </c>
      <c r="C13" s="4">
        <v>23</v>
      </c>
      <c r="H13" s="4">
        <v>24</v>
      </c>
      <c r="I13" s="4">
        <v>84</v>
      </c>
    </row>
    <row r="14" spans="1:11" x14ac:dyDescent="0.35">
      <c r="B14" s="4">
        <v>35</v>
      </c>
      <c r="C14" s="4">
        <v>58</v>
      </c>
      <c r="H14" s="4">
        <v>28</v>
      </c>
      <c r="I14" s="4">
        <v>84</v>
      </c>
    </row>
    <row r="15" spans="1:11" x14ac:dyDescent="0.35">
      <c r="B15" s="4">
        <v>25</v>
      </c>
      <c r="C15" s="4">
        <v>56</v>
      </c>
      <c r="H15" s="4">
        <v>16</v>
      </c>
      <c r="I15" s="4">
        <v>108</v>
      </c>
    </row>
    <row r="16" spans="1:11" x14ac:dyDescent="0.35">
      <c r="B16" s="4">
        <v>37</v>
      </c>
      <c r="C16" s="4">
        <v>71</v>
      </c>
      <c r="H16" s="4">
        <v>4</v>
      </c>
      <c r="I16" s="4">
        <v>160</v>
      </c>
    </row>
    <row r="17" spans="2:9" x14ac:dyDescent="0.35">
      <c r="B17" s="4">
        <v>22</v>
      </c>
      <c r="C17" s="4">
        <v>90</v>
      </c>
      <c r="H17" s="4">
        <v>28</v>
      </c>
      <c r="I17" s="4">
        <v>36</v>
      </c>
    </row>
    <row r="18" spans="2:9" x14ac:dyDescent="0.35">
      <c r="B18" s="4">
        <v>11</v>
      </c>
      <c r="C18" s="4">
        <v>70</v>
      </c>
      <c r="H18" s="4">
        <v>4</v>
      </c>
      <c r="I18" s="4">
        <v>36</v>
      </c>
    </row>
    <row r="19" spans="2:9" x14ac:dyDescent="0.35">
      <c r="B19" s="4">
        <v>23</v>
      </c>
      <c r="C19" s="4">
        <v>86</v>
      </c>
      <c r="H19" s="4">
        <v>4</v>
      </c>
      <c r="I19" s="4">
        <v>44</v>
      </c>
    </row>
    <row r="20" spans="2:9" x14ac:dyDescent="0.35">
      <c r="B20" s="4">
        <v>7</v>
      </c>
      <c r="C20" s="4">
        <v>105</v>
      </c>
      <c r="H20" s="4">
        <v>32</v>
      </c>
      <c r="I20" s="4">
        <v>104</v>
      </c>
    </row>
    <row r="21" spans="2:9" x14ac:dyDescent="0.35">
      <c r="B21" s="4">
        <v>44</v>
      </c>
      <c r="C21" s="4">
        <v>85</v>
      </c>
      <c r="H21" s="4">
        <v>36</v>
      </c>
      <c r="I21" s="4">
        <v>82</v>
      </c>
    </row>
    <row r="22" spans="2:9" x14ac:dyDescent="0.35">
      <c r="B22" s="4">
        <v>24</v>
      </c>
      <c r="C22" s="4">
        <v>101</v>
      </c>
      <c r="H22" s="4">
        <v>8</v>
      </c>
      <c r="I22" s="4">
        <v>40</v>
      </c>
    </row>
    <row r="23" spans="2:9" x14ac:dyDescent="0.35">
      <c r="B23" s="4">
        <v>26</v>
      </c>
      <c r="C23" s="4">
        <v>42</v>
      </c>
      <c r="H23" s="4">
        <v>4</v>
      </c>
      <c r="I23" s="4">
        <v>40</v>
      </c>
    </row>
    <row r="24" spans="2:9" x14ac:dyDescent="0.35">
      <c r="B24" s="4">
        <v>4</v>
      </c>
      <c r="C24" s="4">
        <v>76</v>
      </c>
      <c r="H24" s="4">
        <v>40</v>
      </c>
      <c r="I24" s="4">
        <v>32</v>
      </c>
    </row>
    <row r="25" spans="2:9" x14ac:dyDescent="0.35">
      <c r="B25" s="4">
        <v>4</v>
      </c>
      <c r="C25" s="4">
        <v>51</v>
      </c>
      <c r="H25" s="4">
        <v>8</v>
      </c>
      <c r="I25" s="4">
        <v>38</v>
      </c>
    </row>
    <row r="26" spans="2:9" x14ac:dyDescent="0.35">
      <c r="B26" s="4">
        <v>32</v>
      </c>
      <c r="C26" s="4">
        <v>89</v>
      </c>
      <c r="H26" s="4">
        <v>4</v>
      </c>
      <c r="I26" s="4">
        <v>50</v>
      </c>
    </row>
    <row r="27" spans="2:9" x14ac:dyDescent="0.35">
      <c r="B27" s="4">
        <v>33</v>
      </c>
      <c r="C27" s="4">
        <v>23</v>
      </c>
      <c r="H27" s="4">
        <v>4</v>
      </c>
      <c r="I27" s="4">
        <v>22</v>
      </c>
    </row>
    <row r="28" spans="2:9" x14ac:dyDescent="0.35">
      <c r="B28" s="4">
        <v>17</v>
      </c>
      <c r="C28" s="4">
        <v>64</v>
      </c>
      <c r="H28" s="4">
        <v>36</v>
      </c>
      <c r="I28" s="4">
        <v>14</v>
      </c>
    </row>
    <row r="29" spans="2:9" x14ac:dyDescent="0.35">
      <c r="B29" s="4">
        <v>44</v>
      </c>
      <c r="C29" s="4">
        <v>67</v>
      </c>
      <c r="H29" s="4">
        <v>4</v>
      </c>
      <c r="I29" s="4">
        <v>34</v>
      </c>
    </row>
    <row r="30" spans="2:9" x14ac:dyDescent="0.35">
      <c r="B30" s="4">
        <v>48</v>
      </c>
      <c r="C30" s="4">
        <v>52</v>
      </c>
      <c r="H30" s="4">
        <v>4</v>
      </c>
      <c r="I30" s="4">
        <v>32</v>
      </c>
    </row>
    <row r="31" spans="2:9" x14ac:dyDescent="0.35">
      <c r="B31" s="4">
        <v>10</v>
      </c>
      <c r="C31" s="4">
        <v>116</v>
      </c>
      <c r="H31" s="4">
        <v>8</v>
      </c>
      <c r="I31" s="4">
        <v>10</v>
      </c>
    </row>
    <row r="32" spans="2:9" x14ac:dyDescent="0.35">
      <c r="B32" s="4">
        <v>26</v>
      </c>
      <c r="C32" s="4">
        <v>72</v>
      </c>
      <c r="H32" s="4">
        <v>48</v>
      </c>
      <c r="I32" s="4">
        <v>10</v>
      </c>
    </row>
    <row r="33" spans="1:9" x14ac:dyDescent="0.35">
      <c r="B33" s="4">
        <v>32</v>
      </c>
      <c r="C33" s="4">
        <v>77</v>
      </c>
      <c r="H33" s="4">
        <v>4</v>
      </c>
      <c r="I33" s="4">
        <v>26</v>
      </c>
    </row>
    <row r="34" spans="1:9" x14ac:dyDescent="0.35">
      <c r="B34" s="4">
        <v>44</v>
      </c>
      <c r="C34" s="4">
        <v>146</v>
      </c>
      <c r="H34" s="4">
        <v>4</v>
      </c>
      <c r="I34" s="4">
        <v>32</v>
      </c>
    </row>
    <row r="35" spans="1:9" x14ac:dyDescent="0.35">
      <c r="B35" s="4">
        <v>48</v>
      </c>
      <c r="C35" s="4">
        <v>163</v>
      </c>
      <c r="H35" s="4">
        <v>8</v>
      </c>
      <c r="I35" s="4">
        <v>18</v>
      </c>
    </row>
    <row r="36" spans="1:9" x14ac:dyDescent="0.35">
      <c r="B36" s="4">
        <v>23</v>
      </c>
      <c r="C36" s="4">
        <v>97</v>
      </c>
      <c r="H36" s="4">
        <v>20</v>
      </c>
      <c r="I36" s="4">
        <v>58</v>
      </c>
    </row>
    <row r="37" spans="1:9" x14ac:dyDescent="0.35">
      <c r="B37" s="4">
        <v>6</v>
      </c>
      <c r="C37" s="4">
        <v>107</v>
      </c>
      <c r="H37" s="4">
        <v>4</v>
      </c>
      <c r="I37" s="4">
        <v>26</v>
      </c>
    </row>
    <row r="38" spans="1:9" x14ac:dyDescent="0.35">
      <c r="B38" s="4">
        <v>12</v>
      </c>
      <c r="C38" s="4">
        <v>105</v>
      </c>
      <c r="H38" s="4">
        <v>8</v>
      </c>
      <c r="I38" s="4">
        <v>28</v>
      </c>
    </row>
    <row r="39" spans="1:9" x14ac:dyDescent="0.35">
      <c r="B39" s="4">
        <v>6</v>
      </c>
      <c r="C39" s="4"/>
      <c r="H39" s="4">
        <v>40</v>
      </c>
      <c r="I39" s="4">
        <v>48</v>
      </c>
    </row>
    <row r="40" spans="1:9" x14ac:dyDescent="0.35">
      <c r="H40" s="4">
        <v>4</v>
      </c>
      <c r="I40" s="4">
        <v>52</v>
      </c>
    </row>
    <row r="41" spans="1:9" x14ac:dyDescent="0.35">
      <c r="H41" s="4">
        <v>24</v>
      </c>
      <c r="I41" s="4">
        <v>86</v>
      </c>
    </row>
    <row r="42" spans="1:9" x14ac:dyDescent="0.35">
      <c r="H42" s="4">
        <v>4</v>
      </c>
      <c r="I42" s="4">
        <v>18</v>
      </c>
    </row>
    <row r="43" spans="1:9" x14ac:dyDescent="0.35">
      <c r="H43" s="4">
        <v>16</v>
      </c>
      <c r="I43" s="4">
        <v>52</v>
      </c>
    </row>
    <row r="44" spans="1:9" x14ac:dyDescent="0.35">
      <c r="H44" s="4">
        <v>12</v>
      </c>
      <c r="I44" s="4">
        <v>22</v>
      </c>
    </row>
    <row r="45" spans="1:9" x14ac:dyDescent="0.35">
      <c r="H45" s="4">
        <v>28</v>
      </c>
      <c r="I45" s="4"/>
    </row>
    <row r="46" spans="1:9" x14ac:dyDescent="0.35">
      <c r="H46" s="4">
        <v>4</v>
      </c>
      <c r="I46" s="4"/>
    </row>
    <row r="48" spans="1:9" x14ac:dyDescent="0.3">
      <c r="A48" s="7" t="s">
        <v>250</v>
      </c>
    </row>
    <row r="49" spans="2:11" ht="15.4" x14ac:dyDescent="0.3">
      <c r="B49" s="74" t="s">
        <v>177</v>
      </c>
      <c r="C49" s="74"/>
      <c r="D49" s="74"/>
      <c r="E49" s="74"/>
      <c r="H49" s="74" t="s">
        <v>178</v>
      </c>
      <c r="I49" s="74"/>
      <c r="J49" s="74"/>
      <c r="K49" s="74"/>
    </row>
    <row r="50" spans="2:11" x14ac:dyDescent="0.3">
      <c r="C50" s="7" t="s">
        <v>176</v>
      </c>
      <c r="I50" s="7" t="s">
        <v>176</v>
      </c>
    </row>
    <row r="51" spans="2:11" x14ac:dyDescent="0.35">
      <c r="B51" s="3" t="s">
        <v>1</v>
      </c>
      <c r="C51" s="3" t="s">
        <v>8</v>
      </c>
      <c r="D51" s="3" t="s">
        <v>5</v>
      </c>
      <c r="E51" s="3" t="s">
        <v>6</v>
      </c>
      <c r="H51" s="3" t="s">
        <v>1</v>
      </c>
      <c r="I51" s="3" t="s">
        <v>10</v>
      </c>
      <c r="J51" s="3" t="s">
        <v>5</v>
      </c>
      <c r="K51" s="3" t="s">
        <v>6</v>
      </c>
    </row>
    <row r="52" spans="2:11" x14ac:dyDescent="0.35">
      <c r="B52" s="4">
        <v>1</v>
      </c>
      <c r="C52" s="4">
        <v>0.97949799999999998</v>
      </c>
      <c r="D52" s="4">
        <v>0.88888100000000003</v>
      </c>
      <c r="E52" s="4">
        <v>0.655366</v>
      </c>
      <c r="H52" s="4">
        <v>1</v>
      </c>
      <c r="I52" s="4">
        <v>2.0041769999999999</v>
      </c>
      <c r="J52" s="4">
        <v>1.8606009999999999</v>
      </c>
      <c r="K52" s="4">
        <v>1.1570130000000001</v>
      </c>
    </row>
    <row r="53" spans="2:11" x14ac:dyDescent="0.35">
      <c r="B53" s="4">
        <v>1</v>
      </c>
      <c r="C53" s="4">
        <v>0.62096200000000001</v>
      </c>
      <c r="D53" s="4">
        <v>0.49466700000000002</v>
      </c>
      <c r="E53" s="4">
        <v>0.52301299999999995</v>
      </c>
      <c r="H53" s="4">
        <v>1</v>
      </c>
      <c r="I53" s="4">
        <v>2.807134</v>
      </c>
      <c r="J53" s="4">
        <v>1.8531219999999999</v>
      </c>
      <c r="K53" s="4">
        <v>1.449125</v>
      </c>
    </row>
    <row r="54" spans="2:11" x14ac:dyDescent="0.35">
      <c r="B54" s="4">
        <v>1</v>
      </c>
      <c r="C54" s="4">
        <v>1.033615</v>
      </c>
      <c r="D54" s="4">
        <v>0.97337700000000005</v>
      </c>
      <c r="E54" s="4">
        <v>0.43651000000000001</v>
      </c>
      <c r="H54" s="4">
        <v>1</v>
      </c>
      <c r="I54" s="4">
        <v>1.532948</v>
      </c>
      <c r="J54" s="4">
        <v>1.2654339999999999</v>
      </c>
      <c r="K54" s="4">
        <v>0.92301599999999995</v>
      </c>
    </row>
    <row r="58" spans="2:11" ht="15.4" x14ac:dyDescent="0.3">
      <c r="B58" s="74" t="s">
        <v>179</v>
      </c>
      <c r="C58" s="74"/>
      <c r="D58" s="74"/>
      <c r="E58" s="74"/>
    </row>
    <row r="59" spans="2:11" x14ac:dyDescent="0.3">
      <c r="C59" s="7" t="s">
        <v>176</v>
      </c>
    </row>
    <row r="60" spans="2:11" x14ac:dyDescent="0.35">
      <c r="B60" s="3" t="s">
        <v>1</v>
      </c>
      <c r="C60" s="3" t="s">
        <v>10</v>
      </c>
      <c r="D60" s="3" t="s">
        <v>5</v>
      </c>
      <c r="E60" s="3" t="s">
        <v>6</v>
      </c>
    </row>
    <row r="61" spans="2:11" x14ac:dyDescent="0.35">
      <c r="B61" s="4">
        <v>1</v>
      </c>
      <c r="C61" s="4">
        <v>2.3047650000000002</v>
      </c>
      <c r="D61" s="4">
        <v>1.23264</v>
      </c>
      <c r="E61" s="4">
        <v>1.3177380000000001</v>
      </c>
    </row>
    <row r="62" spans="2:11" x14ac:dyDescent="0.35">
      <c r="B62" s="4">
        <v>1</v>
      </c>
      <c r="C62" s="4">
        <v>3.255852</v>
      </c>
      <c r="D62" s="4">
        <v>1.9895799999999999</v>
      </c>
      <c r="E62" s="4">
        <v>1.6904060000000001</v>
      </c>
    </row>
    <row r="63" spans="2:11" x14ac:dyDescent="0.35">
      <c r="B63" s="4">
        <v>1</v>
      </c>
      <c r="C63" s="4">
        <v>1.9940610000000001</v>
      </c>
      <c r="D63" s="4">
        <v>1.3229660000000001</v>
      </c>
      <c r="E63" s="4">
        <v>1.1154710000000001</v>
      </c>
    </row>
  </sheetData>
  <mergeCells count="6">
    <mergeCell ref="B58:E58"/>
    <mergeCell ref="C3:E3"/>
    <mergeCell ref="B2:E2"/>
    <mergeCell ref="H2:K2"/>
    <mergeCell ref="B49:E49"/>
    <mergeCell ref="H49:K49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EF1D0-E7C6-455E-92EE-F4A331A937ED}">
  <dimension ref="A2:C31"/>
  <sheetViews>
    <sheetView workbookViewId="0">
      <selection activeCell="K33" sqref="K33"/>
    </sheetView>
  </sheetViews>
  <sheetFormatPr defaultRowHeight="13.5" x14ac:dyDescent="0.3"/>
  <cols>
    <col min="1" max="16384" width="9.06640625" style="7"/>
  </cols>
  <sheetData>
    <row r="2" spans="1:3" x14ac:dyDescent="0.3">
      <c r="A2" s="7" t="s">
        <v>251</v>
      </c>
    </row>
    <row r="3" spans="1:3" x14ac:dyDescent="0.35">
      <c r="B3" s="3" t="s">
        <v>17</v>
      </c>
      <c r="C3" s="3" t="s">
        <v>18</v>
      </c>
    </row>
    <row r="4" spans="1:3" x14ac:dyDescent="0.35">
      <c r="B4" s="4">
        <v>4</v>
      </c>
      <c r="C4" s="4">
        <v>56</v>
      </c>
    </row>
    <row r="5" spans="1:3" x14ac:dyDescent="0.35">
      <c r="B5" s="4">
        <v>12</v>
      </c>
      <c r="C5" s="4">
        <v>110</v>
      </c>
    </row>
    <row r="6" spans="1:3" x14ac:dyDescent="0.35">
      <c r="B6" s="4">
        <v>3</v>
      </c>
      <c r="C6" s="4">
        <v>36</v>
      </c>
    </row>
    <row r="7" spans="1:3" x14ac:dyDescent="0.35">
      <c r="B7" s="4">
        <v>10</v>
      </c>
      <c r="C7" s="4">
        <v>14</v>
      </c>
    </row>
    <row r="8" spans="1:3" x14ac:dyDescent="0.35">
      <c r="B8" s="4">
        <v>1</v>
      </c>
      <c r="C8" s="4">
        <v>13</v>
      </c>
    </row>
    <row r="9" spans="1:3" x14ac:dyDescent="0.35">
      <c r="B9" s="4">
        <v>8</v>
      </c>
      <c r="C9" s="4">
        <v>62</v>
      </c>
    </row>
    <row r="10" spans="1:3" x14ac:dyDescent="0.35">
      <c r="B10" s="4">
        <v>4</v>
      </c>
      <c r="C10" s="4">
        <v>23</v>
      </c>
    </row>
    <row r="11" spans="1:3" x14ac:dyDescent="0.35">
      <c r="B11" s="4">
        <v>1</v>
      </c>
      <c r="C11" s="4">
        <v>18</v>
      </c>
    </row>
    <row r="12" spans="1:3" x14ac:dyDescent="0.35">
      <c r="B12" s="4">
        <v>9</v>
      </c>
      <c r="C12" s="4">
        <v>21</v>
      </c>
    </row>
    <row r="13" spans="1:3" x14ac:dyDescent="0.35">
      <c r="B13" s="4">
        <v>15</v>
      </c>
      <c r="C13" s="4">
        <v>30</v>
      </c>
    </row>
    <row r="14" spans="1:3" x14ac:dyDescent="0.35">
      <c r="B14" s="4">
        <v>8</v>
      </c>
      <c r="C14" s="4">
        <v>24</v>
      </c>
    </row>
    <row r="15" spans="1:3" x14ac:dyDescent="0.35">
      <c r="B15" s="4">
        <v>24</v>
      </c>
      <c r="C15" s="4">
        <v>62</v>
      </c>
    </row>
    <row r="16" spans="1:3" x14ac:dyDescent="0.35">
      <c r="B16" s="4">
        <v>11</v>
      </c>
      <c r="C16" s="4">
        <v>17</v>
      </c>
    </row>
    <row r="17" spans="2:3" x14ac:dyDescent="0.35">
      <c r="B17" s="4">
        <v>16</v>
      </c>
      <c r="C17" s="4">
        <v>32</v>
      </c>
    </row>
    <row r="18" spans="2:3" x14ac:dyDescent="0.35">
      <c r="B18" s="4">
        <v>9</v>
      </c>
      <c r="C18" s="4">
        <v>38</v>
      </c>
    </row>
    <row r="19" spans="2:3" x14ac:dyDescent="0.35">
      <c r="B19" s="4">
        <v>8</v>
      </c>
      <c r="C19" s="4">
        <v>35</v>
      </c>
    </row>
    <row r="20" spans="2:3" x14ac:dyDescent="0.35">
      <c r="B20" s="4">
        <v>2</v>
      </c>
      <c r="C20" s="4">
        <v>68</v>
      </c>
    </row>
    <row r="21" spans="2:3" x14ac:dyDescent="0.35">
      <c r="B21" s="4">
        <v>1</v>
      </c>
      <c r="C21" s="4">
        <v>20</v>
      </c>
    </row>
    <row r="22" spans="2:3" x14ac:dyDescent="0.35">
      <c r="B22" s="4">
        <v>7</v>
      </c>
      <c r="C22" s="4">
        <v>40</v>
      </c>
    </row>
    <row r="23" spans="2:3" x14ac:dyDescent="0.35">
      <c r="B23" s="4">
        <v>3</v>
      </c>
      <c r="C23" s="4">
        <v>16</v>
      </c>
    </row>
    <row r="24" spans="2:3" x14ac:dyDescent="0.35">
      <c r="B24" s="4">
        <v>7</v>
      </c>
      <c r="C24" s="4">
        <v>20</v>
      </c>
    </row>
    <row r="25" spans="2:3" x14ac:dyDescent="0.35">
      <c r="B25" s="4">
        <v>2</v>
      </c>
      <c r="C25" s="4">
        <v>23</v>
      </c>
    </row>
    <row r="26" spans="2:3" x14ac:dyDescent="0.35">
      <c r="B26" s="4">
        <v>2</v>
      </c>
      <c r="C26" s="4">
        <v>18</v>
      </c>
    </row>
    <row r="27" spans="2:3" x14ac:dyDescent="0.35">
      <c r="B27" s="4">
        <v>15</v>
      </c>
      <c r="C27" s="4">
        <v>65</v>
      </c>
    </row>
    <row r="28" spans="2:3" x14ac:dyDescent="0.35">
      <c r="B28" s="4">
        <v>18</v>
      </c>
      <c r="C28" s="4">
        <v>47</v>
      </c>
    </row>
    <row r="29" spans="2:3" x14ac:dyDescent="0.35">
      <c r="B29" s="4">
        <v>20</v>
      </c>
      <c r="C29" s="4">
        <v>33</v>
      </c>
    </row>
    <row r="30" spans="2:3" x14ac:dyDescent="0.35">
      <c r="B30" s="4">
        <v>1</v>
      </c>
      <c r="C30" s="4">
        <v>46</v>
      </c>
    </row>
    <row r="31" spans="2:3" x14ac:dyDescent="0.35">
      <c r="B31" s="4">
        <v>4</v>
      </c>
      <c r="C31" s="4">
        <v>22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FF720-0807-4313-8A7E-598BE57F5B5A}">
  <dimension ref="A2:G36"/>
  <sheetViews>
    <sheetView workbookViewId="0">
      <selection activeCell="H36" sqref="H36"/>
    </sheetView>
  </sheetViews>
  <sheetFormatPr defaultRowHeight="13.5" x14ac:dyDescent="0.3"/>
  <cols>
    <col min="1" max="16384" width="9.06640625" style="7"/>
  </cols>
  <sheetData>
    <row r="2" spans="1:3" x14ac:dyDescent="0.35">
      <c r="A2" s="7" t="s">
        <v>7</v>
      </c>
      <c r="B2" s="3" t="s">
        <v>134</v>
      </c>
      <c r="C2" s="3" t="s">
        <v>9</v>
      </c>
    </row>
    <row r="3" spans="1:3" x14ac:dyDescent="0.35">
      <c r="B3" s="4">
        <v>20</v>
      </c>
      <c r="C3" s="4">
        <v>23</v>
      </c>
    </row>
    <row r="4" spans="1:3" x14ac:dyDescent="0.35">
      <c r="B4" s="4">
        <v>2</v>
      </c>
      <c r="C4" s="4">
        <v>42</v>
      </c>
    </row>
    <row r="5" spans="1:3" x14ac:dyDescent="0.35">
      <c r="B5" s="4">
        <v>2</v>
      </c>
      <c r="C5" s="4">
        <v>31</v>
      </c>
    </row>
    <row r="6" spans="1:3" x14ac:dyDescent="0.35">
      <c r="B6" s="4">
        <v>2</v>
      </c>
      <c r="C6" s="4">
        <v>15</v>
      </c>
    </row>
    <row r="7" spans="1:3" x14ac:dyDescent="0.35">
      <c r="B7" s="4">
        <v>1</v>
      </c>
      <c r="C7" s="4">
        <v>15</v>
      </c>
    </row>
    <row r="8" spans="1:3" x14ac:dyDescent="0.35">
      <c r="B8" s="4">
        <v>18</v>
      </c>
      <c r="C8" s="4">
        <v>45</v>
      </c>
    </row>
    <row r="9" spans="1:3" x14ac:dyDescent="0.35">
      <c r="B9" s="4">
        <v>4</v>
      </c>
      <c r="C9" s="4">
        <v>56</v>
      </c>
    </row>
    <row r="10" spans="1:3" x14ac:dyDescent="0.35">
      <c r="B10" s="4">
        <v>1</v>
      </c>
      <c r="C10" s="4">
        <v>90</v>
      </c>
    </row>
    <row r="11" spans="1:3" x14ac:dyDescent="0.35">
      <c r="B11" s="4">
        <v>3</v>
      </c>
      <c r="C11" s="4">
        <v>62</v>
      </c>
    </row>
    <row r="12" spans="1:3" x14ac:dyDescent="0.35">
      <c r="B12" s="4">
        <v>18</v>
      </c>
      <c r="C12" s="4">
        <v>66</v>
      </c>
    </row>
    <row r="13" spans="1:3" x14ac:dyDescent="0.35">
      <c r="B13" s="4">
        <v>33</v>
      </c>
      <c r="C13" s="4">
        <v>63</v>
      </c>
    </row>
    <row r="14" spans="1:3" x14ac:dyDescent="0.35">
      <c r="B14" s="4">
        <v>38</v>
      </c>
      <c r="C14" s="4">
        <v>71</v>
      </c>
    </row>
    <row r="15" spans="1:3" x14ac:dyDescent="0.35">
      <c r="B15" s="4">
        <v>13</v>
      </c>
      <c r="C15" s="4">
        <v>74</v>
      </c>
    </row>
    <row r="16" spans="1:3" x14ac:dyDescent="0.35">
      <c r="B16" s="4">
        <v>3</v>
      </c>
      <c r="C16" s="4">
        <v>90</v>
      </c>
    </row>
    <row r="17" spans="1:6" x14ac:dyDescent="0.35">
      <c r="B17" s="4">
        <v>7</v>
      </c>
      <c r="C17" s="4">
        <v>113</v>
      </c>
    </row>
    <row r="18" spans="1:6" x14ac:dyDescent="0.35">
      <c r="B18" s="4">
        <v>31</v>
      </c>
      <c r="C18" s="4">
        <v>19</v>
      </c>
    </row>
    <row r="19" spans="1:6" x14ac:dyDescent="0.35">
      <c r="B19" s="4">
        <v>14</v>
      </c>
      <c r="C19" s="4"/>
    </row>
    <row r="20" spans="1:6" x14ac:dyDescent="0.35">
      <c r="B20" s="4">
        <v>13</v>
      </c>
      <c r="C20" s="4"/>
    </row>
    <row r="21" spans="1:6" x14ac:dyDescent="0.35">
      <c r="B21" s="4">
        <v>32</v>
      </c>
      <c r="C21" s="4"/>
    </row>
    <row r="22" spans="1:6" x14ac:dyDescent="0.35">
      <c r="B22" s="4">
        <v>12</v>
      </c>
      <c r="C22" s="4"/>
    </row>
    <row r="25" spans="1:6" x14ac:dyDescent="0.35">
      <c r="A25" s="27" t="s">
        <v>252</v>
      </c>
      <c r="B25" s="37" t="s">
        <v>185</v>
      </c>
      <c r="C25" s="37" t="s">
        <v>10</v>
      </c>
      <c r="D25" s="37" t="s">
        <v>2</v>
      </c>
      <c r="E25" s="37" t="s">
        <v>186</v>
      </c>
      <c r="F25" s="27"/>
    </row>
    <row r="26" spans="1:6" x14ac:dyDescent="0.35">
      <c r="A26" s="27"/>
      <c r="B26" s="38">
        <v>1</v>
      </c>
      <c r="C26" s="38">
        <v>21.06044</v>
      </c>
      <c r="D26" s="38">
        <v>75.012900000000002</v>
      </c>
      <c r="E26" s="38">
        <v>274.4633</v>
      </c>
      <c r="F26" s="27"/>
    </row>
    <row r="27" spans="1:6" x14ac:dyDescent="0.35">
      <c r="A27" s="27"/>
      <c r="B27" s="38">
        <v>1</v>
      </c>
      <c r="C27" s="38">
        <v>24.642641789999999</v>
      </c>
      <c r="D27" s="38">
        <v>47.263440000000003</v>
      </c>
      <c r="E27" s="38">
        <v>327.81259999999997</v>
      </c>
      <c r="F27" s="27"/>
    </row>
    <row r="28" spans="1:6" x14ac:dyDescent="0.35">
      <c r="A28" s="27"/>
      <c r="B28" s="38">
        <v>1</v>
      </c>
      <c r="C28" s="38">
        <v>21.12603</v>
      </c>
      <c r="D28" s="38">
        <v>78.489819999999995</v>
      </c>
      <c r="E28" s="38">
        <v>280.30610000000001</v>
      </c>
      <c r="F28" s="27"/>
    </row>
    <row r="30" spans="1:6" x14ac:dyDescent="0.3">
      <c r="B30" s="74" t="s">
        <v>326</v>
      </c>
      <c r="C30" s="74"/>
      <c r="D30" s="74"/>
      <c r="E30" s="74"/>
    </row>
    <row r="31" spans="1:6" s="68" customFormat="1" x14ac:dyDescent="0.3">
      <c r="B31" s="62" t="s">
        <v>185</v>
      </c>
      <c r="C31" s="62" t="s">
        <v>10</v>
      </c>
      <c r="D31" s="62" t="s">
        <v>2</v>
      </c>
      <c r="E31" s="62" t="s">
        <v>186</v>
      </c>
    </row>
    <row r="32" spans="1:6" x14ac:dyDescent="0.3">
      <c r="B32" s="7">
        <v>30.728321075439453</v>
      </c>
      <c r="C32" s="7">
        <v>26.331857681274414</v>
      </c>
      <c r="D32" s="7">
        <v>24.49925422668457</v>
      </c>
      <c r="E32" s="7">
        <v>22.627851486206055</v>
      </c>
    </row>
    <row r="33" spans="2:7" x14ac:dyDescent="0.3">
      <c r="B33" s="7">
        <v>31.08564567565918</v>
      </c>
      <c r="C33" s="7">
        <v>26.462560653686523</v>
      </c>
      <c r="D33" s="7">
        <v>25.522993087768501</v>
      </c>
      <c r="E33" s="7">
        <v>22.728918075561523</v>
      </c>
    </row>
    <row r="34" spans="2:7" x14ac:dyDescent="0.3">
      <c r="B34" s="7">
        <v>30.734285354614258</v>
      </c>
      <c r="C34" s="7">
        <v>26.333335876464844</v>
      </c>
      <c r="D34" s="7">
        <v>24.439851760864258</v>
      </c>
      <c r="E34" s="7">
        <v>22.603425979614258</v>
      </c>
    </row>
    <row r="36" spans="2:7" x14ac:dyDescent="0.3">
      <c r="G36" s="68"/>
    </row>
  </sheetData>
  <mergeCells count="1">
    <mergeCell ref="B30:E30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3AD2-34C7-4FF2-9E1B-137D0B2523C3}">
  <dimension ref="A2:Z140"/>
  <sheetViews>
    <sheetView topLeftCell="A4" zoomScale="85" zoomScaleNormal="85" workbookViewId="0">
      <selection activeCell="A124" sqref="A1:XFD1048576"/>
    </sheetView>
  </sheetViews>
  <sheetFormatPr defaultRowHeight="13.5" x14ac:dyDescent="0.3"/>
  <cols>
    <col min="1" max="1" width="9.06640625" style="68"/>
    <col min="2" max="2" width="15.86328125" style="68" customWidth="1"/>
    <col min="3" max="16384" width="9.06640625" style="68"/>
  </cols>
  <sheetData>
    <row r="2" spans="1:13" x14ac:dyDescent="0.3">
      <c r="A2" s="68" t="s">
        <v>254</v>
      </c>
      <c r="B2" s="68" t="s">
        <v>26</v>
      </c>
    </row>
    <row r="3" spans="1:13" x14ac:dyDescent="0.35">
      <c r="B3" s="69" t="s">
        <v>30</v>
      </c>
      <c r="C3" s="84" t="s">
        <v>27</v>
      </c>
      <c r="D3" s="84"/>
      <c r="E3" s="84"/>
      <c r="F3" s="70"/>
      <c r="G3" s="84" t="s">
        <v>9</v>
      </c>
      <c r="H3" s="84"/>
      <c r="I3" s="84"/>
      <c r="K3" s="74" t="s">
        <v>325</v>
      </c>
      <c r="L3" s="74"/>
      <c r="M3" s="74"/>
    </row>
    <row r="4" spans="1:13" x14ac:dyDescent="0.35">
      <c r="B4" s="69" t="s">
        <v>327</v>
      </c>
      <c r="C4" s="69">
        <v>100</v>
      </c>
      <c r="D4" s="69">
        <v>100</v>
      </c>
      <c r="E4" s="69">
        <v>100</v>
      </c>
      <c r="F4" s="70"/>
      <c r="G4" s="69">
        <v>100</v>
      </c>
      <c r="H4" s="69">
        <v>100</v>
      </c>
      <c r="I4" s="69">
        <v>100</v>
      </c>
      <c r="J4" s="70"/>
      <c r="K4" s="34">
        <v>25.799798965454102</v>
      </c>
      <c r="L4" s="34">
        <v>27.72918701171875</v>
      </c>
      <c r="M4" s="34">
        <v>26.262088775634766</v>
      </c>
    </row>
    <row r="5" spans="1:13" x14ac:dyDescent="0.35">
      <c r="B5" s="70">
        <v>1.0000000000000001E-5</v>
      </c>
      <c r="C5" s="70">
        <v>102.0064328</v>
      </c>
      <c r="D5" s="70">
        <v>100.96492569999999</v>
      </c>
      <c r="E5" s="70">
        <v>116.832593</v>
      </c>
      <c r="F5" s="70"/>
      <c r="G5" s="34">
        <v>75.821525983465946</v>
      </c>
      <c r="H5" s="34">
        <v>59.744898556116844</v>
      </c>
      <c r="I5" s="34">
        <v>48.42813374641041</v>
      </c>
      <c r="K5" s="34">
        <v>26.996345520019531</v>
      </c>
      <c r="L5" s="34">
        <v>27.3401374816894</v>
      </c>
      <c r="M5" s="34">
        <v>27.643107604980401</v>
      </c>
    </row>
    <row r="6" spans="1:13" x14ac:dyDescent="0.35">
      <c r="B6" s="70">
        <v>1E-4</v>
      </c>
      <c r="C6" s="70">
        <v>100.53606980000001</v>
      </c>
      <c r="D6" s="70">
        <v>102.3740236</v>
      </c>
      <c r="E6" s="70">
        <v>104.39577269999999</v>
      </c>
      <c r="F6" s="70"/>
      <c r="G6" s="34">
        <v>42.926694080698894</v>
      </c>
      <c r="H6" s="34">
        <v>55.404237868362841</v>
      </c>
      <c r="I6" s="34">
        <v>77.974025438371015</v>
      </c>
      <c r="K6" s="34">
        <v>27.8170779418945</v>
      </c>
      <c r="L6" s="34">
        <v>27.448956680297801</v>
      </c>
      <c r="M6" s="34">
        <v>26.955959396362299</v>
      </c>
    </row>
    <row r="7" spans="1:13" x14ac:dyDescent="0.35">
      <c r="B7" s="70">
        <v>1E-3</v>
      </c>
      <c r="C7" s="70">
        <v>99.433297600000003</v>
      </c>
      <c r="D7" s="70">
        <v>98.269260220000007</v>
      </c>
      <c r="E7" s="70">
        <v>90.549854499999995</v>
      </c>
      <c r="F7" s="70"/>
      <c r="G7" s="34">
        <v>43.287779650714292</v>
      </c>
      <c r="H7" s="34">
        <v>67.68330262344135</v>
      </c>
      <c r="I7" s="34">
        <v>59.144921537981745</v>
      </c>
      <c r="K7" s="34">
        <v>27.804993209838798</v>
      </c>
      <c r="L7" s="34">
        <v>27.160153045654202</v>
      </c>
      <c r="M7" s="34">
        <v>27.354698715209899</v>
      </c>
    </row>
    <row r="8" spans="1:13" x14ac:dyDescent="0.35">
      <c r="B8" s="70">
        <v>0.01</v>
      </c>
      <c r="C8" s="70">
        <v>32.470516160000003</v>
      </c>
      <c r="D8" s="70">
        <v>33.573288410000004</v>
      </c>
      <c r="E8" s="70">
        <v>31.183948539999999</v>
      </c>
      <c r="F8" s="70"/>
      <c r="G8" s="70">
        <v>10.386341529999999</v>
      </c>
      <c r="H8" s="70">
        <v>10.538798269999999</v>
      </c>
      <c r="I8" s="70">
        <v>12.98759583</v>
      </c>
      <c r="K8" s="34">
        <v>29.864265441894531</v>
      </c>
      <c r="L8" s="34">
        <v>29.843242645263672</v>
      </c>
      <c r="M8" s="34">
        <v>29.541818618774414</v>
      </c>
    </row>
    <row r="9" spans="1:13" x14ac:dyDescent="0.35">
      <c r="B9" s="70">
        <v>0.1</v>
      </c>
      <c r="C9" s="70">
        <v>11.27278297</v>
      </c>
      <c r="D9" s="70">
        <v>15.62260683</v>
      </c>
      <c r="E9" s="70">
        <v>17.82815132</v>
      </c>
      <c r="F9" s="70"/>
      <c r="G9" s="70">
        <v>5.3861367470000001</v>
      </c>
      <c r="H9" s="70">
        <v>4.530740207</v>
      </c>
      <c r="I9" s="70">
        <v>6.3520789329999996</v>
      </c>
      <c r="K9" s="34">
        <v>30.811630249023438</v>
      </c>
      <c r="L9" s="34">
        <v>31.061134338378906</v>
      </c>
      <c r="M9" s="34">
        <v>30.573652267456055</v>
      </c>
    </row>
    <row r="12" spans="1:13" x14ac:dyDescent="0.3">
      <c r="B12" s="18" t="s">
        <v>31</v>
      </c>
    </row>
    <row r="13" spans="1:13" x14ac:dyDescent="0.35">
      <c r="B13" s="69" t="s">
        <v>30</v>
      </c>
      <c r="C13" s="84" t="s">
        <v>27</v>
      </c>
      <c r="D13" s="84"/>
      <c r="E13" s="84"/>
      <c r="F13" s="70"/>
      <c r="G13" s="84" t="s">
        <v>9</v>
      </c>
      <c r="H13" s="84"/>
      <c r="I13" s="84"/>
      <c r="K13" s="74" t="s">
        <v>325</v>
      </c>
      <c r="L13" s="74"/>
      <c r="M13" s="74"/>
    </row>
    <row r="14" spans="1:13" x14ac:dyDescent="0.35">
      <c r="B14" s="69" t="s">
        <v>327</v>
      </c>
      <c r="C14" s="69">
        <v>100</v>
      </c>
      <c r="D14" s="69">
        <v>100</v>
      </c>
      <c r="E14" s="69">
        <v>100</v>
      </c>
      <c r="F14" s="70"/>
      <c r="G14" s="69">
        <v>100</v>
      </c>
      <c r="H14" s="69">
        <v>100</v>
      </c>
      <c r="I14" s="69">
        <v>100</v>
      </c>
      <c r="J14" s="70"/>
      <c r="K14" s="13">
        <v>25.290937423706055</v>
      </c>
      <c r="L14" s="13">
        <v>25.853897094726563</v>
      </c>
      <c r="M14" s="13">
        <v>24.895908355712891</v>
      </c>
    </row>
    <row r="15" spans="1:13" x14ac:dyDescent="0.35">
      <c r="B15" s="70">
        <v>1.0000000000000001E-5</v>
      </c>
      <c r="C15" s="70">
        <v>94.34718101</v>
      </c>
      <c r="D15" s="70">
        <v>96.30563798</v>
      </c>
      <c r="E15" s="70">
        <v>95.504451040000006</v>
      </c>
      <c r="F15" s="70"/>
      <c r="G15" s="34">
        <v>71.519707185077124</v>
      </c>
      <c r="H15" s="34">
        <v>63.959279903635846</v>
      </c>
      <c r="I15" s="34">
        <v>82.330038977137505</v>
      </c>
      <c r="K15" s="68">
        <v>25.830501556396484</v>
      </c>
      <c r="L15" s="68">
        <v>25.991688690185502</v>
      </c>
      <c r="M15" s="68">
        <v>25.627423477172801</v>
      </c>
    </row>
    <row r="16" spans="1:13" x14ac:dyDescent="0.35">
      <c r="B16" s="70">
        <v>1E-4</v>
      </c>
      <c r="C16" s="70">
        <v>97.462908010000007</v>
      </c>
      <c r="D16" s="70">
        <v>95.326409499999997</v>
      </c>
      <c r="E16" s="70">
        <v>89.807121660000007</v>
      </c>
      <c r="F16" s="70"/>
      <c r="G16" s="70">
        <v>48.344880000000003</v>
      </c>
      <c r="H16" s="70">
        <v>68.1121878173836</v>
      </c>
      <c r="I16" s="70">
        <v>69.004040000000003</v>
      </c>
      <c r="K16" s="68">
        <v>26.395479202270508</v>
      </c>
      <c r="L16" s="68">
        <v>25.900929412841698</v>
      </c>
      <c r="M16" s="68">
        <v>25.922689437866211</v>
      </c>
    </row>
    <row r="17" spans="1:13" x14ac:dyDescent="0.35">
      <c r="B17" s="70">
        <v>1E-3</v>
      </c>
      <c r="C17" s="70">
        <v>88.382789320000001</v>
      </c>
      <c r="D17" s="70">
        <v>89.718100890000002</v>
      </c>
      <c r="E17" s="70">
        <v>89.540059350000007</v>
      </c>
      <c r="F17" s="70"/>
      <c r="G17" s="70">
        <v>60.149410000000003</v>
      </c>
      <c r="H17" s="70">
        <v>78.738230000000001</v>
      </c>
      <c r="I17" s="70">
        <v>72.669747750203967</v>
      </c>
      <c r="K17" s="68">
        <v>26.080291748046875</v>
      </c>
      <c r="L17" s="68">
        <v>25.807487487792901</v>
      </c>
      <c r="M17" s="68">
        <v>25.691778182983398</v>
      </c>
    </row>
    <row r="18" spans="1:13" x14ac:dyDescent="0.35">
      <c r="B18" s="70">
        <v>0.01</v>
      </c>
      <c r="C18" s="70">
        <v>79.747774480000004</v>
      </c>
      <c r="D18" s="70">
        <v>71.201780420000006</v>
      </c>
      <c r="E18" s="70">
        <v>71.290801189999996</v>
      </c>
      <c r="F18" s="70"/>
      <c r="G18" s="70">
        <v>1.942839</v>
      </c>
      <c r="H18" s="70">
        <v>4.0427559999999998</v>
      </c>
      <c r="I18" s="70">
        <v>2.8387479999999998</v>
      </c>
      <c r="K18" s="68">
        <v>31.032604217529297</v>
      </c>
      <c r="L18" s="68">
        <v>29.975431442260742</v>
      </c>
      <c r="M18" s="68">
        <v>30.485515594482422</v>
      </c>
    </row>
    <row r="19" spans="1:13" x14ac:dyDescent="0.35">
      <c r="B19" s="70">
        <v>0.1</v>
      </c>
      <c r="C19" s="70">
        <v>18.76854599</v>
      </c>
      <c r="D19" s="70">
        <v>20.281899110000001</v>
      </c>
      <c r="E19" s="70">
        <v>19.213649849999999</v>
      </c>
      <c r="F19" s="70"/>
      <c r="G19" s="70">
        <v>0.19315299999999999</v>
      </c>
      <c r="H19" s="70">
        <v>0.100285</v>
      </c>
      <c r="I19" s="70">
        <v>0.49405300000000002</v>
      </c>
      <c r="K19" s="68">
        <v>34.362957000732422</v>
      </c>
      <c r="L19" s="68">
        <v>35.308586120605469</v>
      </c>
      <c r="M19" s="68">
        <v>33.008033752441406</v>
      </c>
    </row>
    <row r="20" spans="1:13" x14ac:dyDescent="0.35">
      <c r="B20" s="70"/>
      <c r="C20" s="70"/>
      <c r="D20" s="70"/>
      <c r="E20" s="70"/>
      <c r="F20" s="70"/>
      <c r="G20" s="70"/>
      <c r="H20" s="70"/>
      <c r="I20" s="70"/>
    </row>
    <row r="21" spans="1:13" x14ac:dyDescent="0.35">
      <c r="B21" s="70"/>
      <c r="C21" s="70"/>
      <c r="D21" s="70"/>
      <c r="E21" s="70"/>
      <c r="F21" s="70"/>
      <c r="G21" s="70"/>
      <c r="H21" s="70"/>
      <c r="I21" s="70"/>
    </row>
    <row r="22" spans="1:13" x14ac:dyDescent="0.3">
      <c r="A22" s="68" t="s">
        <v>255</v>
      </c>
      <c r="B22" s="68" t="s">
        <v>34</v>
      </c>
    </row>
    <row r="23" spans="1:13" x14ac:dyDescent="0.35">
      <c r="B23" s="69" t="s">
        <v>30</v>
      </c>
      <c r="C23" s="84" t="s">
        <v>27</v>
      </c>
      <c r="D23" s="84"/>
      <c r="E23" s="84"/>
      <c r="F23" s="70"/>
      <c r="G23" s="84" t="s">
        <v>9</v>
      </c>
      <c r="H23" s="84"/>
      <c r="I23" s="84"/>
      <c r="K23" s="74" t="s">
        <v>325</v>
      </c>
      <c r="L23" s="74"/>
      <c r="M23" s="74"/>
    </row>
    <row r="24" spans="1:13" x14ac:dyDescent="0.35">
      <c r="B24" s="69" t="s">
        <v>327</v>
      </c>
      <c r="C24" s="69">
        <v>100</v>
      </c>
      <c r="D24" s="69">
        <v>100</v>
      </c>
      <c r="E24" s="69">
        <v>100</v>
      </c>
      <c r="F24" s="70"/>
      <c r="G24" s="69">
        <v>100</v>
      </c>
      <c r="H24" s="69">
        <v>100</v>
      </c>
      <c r="I24" s="69">
        <v>100</v>
      </c>
      <c r="J24" s="70"/>
      <c r="K24" s="70">
        <v>24.438898086547901</v>
      </c>
      <c r="L24" s="70">
        <v>24.181970596313501</v>
      </c>
      <c r="M24" s="70">
        <v>24.817377567291246</v>
      </c>
    </row>
    <row r="25" spans="1:13" x14ac:dyDescent="0.35">
      <c r="B25" s="70">
        <v>1.0000000000000001E-5</v>
      </c>
      <c r="C25" s="70">
        <v>90</v>
      </c>
      <c r="D25" s="70">
        <v>88.523489999999995</v>
      </c>
      <c r="E25" s="70">
        <v>88.926169999999999</v>
      </c>
      <c r="F25" s="70"/>
      <c r="G25" s="70">
        <v>83.790403858304273</v>
      </c>
      <c r="H25" s="70">
        <v>75.208119355760729</v>
      </c>
      <c r="I25" s="70">
        <v>69.900774218639</v>
      </c>
      <c r="K25" s="70">
        <v>24.7345584869385</v>
      </c>
      <c r="L25" s="70">
        <v>24.8904550933838</v>
      </c>
      <c r="M25" s="70">
        <v>24.996035079956101</v>
      </c>
    </row>
    <row r="26" spans="1:13" x14ac:dyDescent="0.35">
      <c r="B26" s="70">
        <v>1E-4</v>
      </c>
      <c r="C26" s="70">
        <v>84.697990000000004</v>
      </c>
      <c r="D26" s="70">
        <v>86.174499999999995</v>
      </c>
      <c r="E26" s="70">
        <v>86.510069999999999</v>
      </c>
      <c r="F26" s="70"/>
      <c r="G26" s="70">
        <v>84.334215270000001</v>
      </c>
      <c r="H26" s="70">
        <v>77.415384352379021</v>
      </c>
      <c r="I26" s="70">
        <v>43.765169999999998</v>
      </c>
      <c r="K26" s="70">
        <v>24.725225448608398</v>
      </c>
      <c r="L26" s="70">
        <v>24.8487232208252</v>
      </c>
      <c r="M26" s="70">
        <v>25.6715602874756</v>
      </c>
    </row>
    <row r="27" spans="1:13" x14ac:dyDescent="0.35">
      <c r="B27" s="70">
        <v>1E-3</v>
      </c>
      <c r="C27" s="70">
        <v>81.275170000000003</v>
      </c>
      <c r="D27" s="70">
        <v>75.906040000000004</v>
      </c>
      <c r="E27" s="70">
        <v>89.731539999999995</v>
      </c>
      <c r="F27" s="70"/>
      <c r="G27" s="70">
        <v>45.994805139999997</v>
      </c>
      <c r="H27" s="70">
        <v>49.953600360000003</v>
      </c>
      <c r="I27" s="70">
        <v>47.838167741395289</v>
      </c>
      <c r="K27" s="70">
        <v>25.543181381225601</v>
      </c>
      <c r="L27" s="70">
        <v>25.5998725891113</v>
      </c>
      <c r="M27" s="70">
        <v>25.480754852294901</v>
      </c>
    </row>
    <row r="28" spans="1:13" x14ac:dyDescent="0.35">
      <c r="B28" s="70">
        <v>0.01</v>
      </c>
      <c r="C28" s="70">
        <v>67.315439999999995</v>
      </c>
      <c r="D28" s="70">
        <v>67.919460000000001</v>
      </c>
      <c r="E28" s="70">
        <v>65.973150000000004</v>
      </c>
      <c r="F28" s="70"/>
      <c r="G28" s="70">
        <v>15.743747969999999</v>
      </c>
      <c r="H28" s="70">
        <v>11.68840586</v>
      </c>
      <c r="I28" s="70">
        <v>9.6290270000000007</v>
      </c>
      <c r="K28" s="70">
        <v>27.146564483642599</v>
      </c>
      <c r="L28" s="70">
        <v>27.124963760376001</v>
      </c>
      <c r="M28" s="70">
        <v>27.576265335083001</v>
      </c>
    </row>
    <row r="29" spans="1:13" x14ac:dyDescent="0.35">
      <c r="B29" s="70">
        <v>0.1</v>
      </c>
      <c r="C29" s="70">
        <v>66.107380000000006</v>
      </c>
      <c r="D29" s="70"/>
      <c r="E29" s="70">
        <v>59.060400000000001</v>
      </c>
      <c r="F29" s="70"/>
      <c r="G29" s="70">
        <v>7.381668962</v>
      </c>
      <c r="H29" s="70">
        <v>2.7043634430000001</v>
      </c>
      <c r="I29" s="70">
        <v>5.3374290689999997</v>
      </c>
      <c r="K29" s="70">
        <v>28.239324569702099</v>
      </c>
      <c r="L29" s="70">
        <v>29.687982559204102</v>
      </c>
      <c r="M29" s="70">
        <v>28.707126617431602</v>
      </c>
    </row>
    <row r="30" spans="1:13" x14ac:dyDescent="0.35">
      <c r="B30" s="70"/>
      <c r="C30" s="70"/>
      <c r="D30" s="70"/>
      <c r="E30" s="70"/>
      <c r="F30" s="70"/>
      <c r="G30" s="70"/>
      <c r="H30" s="70"/>
      <c r="I30" s="70"/>
    </row>
    <row r="31" spans="1:13" x14ac:dyDescent="0.35">
      <c r="B31" s="70" t="s">
        <v>35</v>
      </c>
      <c r="C31" s="70"/>
      <c r="D31" s="70"/>
      <c r="E31" s="70"/>
      <c r="F31" s="70"/>
      <c r="G31" s="70"/>
      <c r="H31" s="70"/>
      <c r="I31" s="70"/>
    </row>
    <row r="32" spans="1:13" x14ac:dyDescent="0.35">
      <c r="B32" s="69" t="s">
        <v>30</v>
      </c>
      <c r="C32" s="84" t="s">
        <v>27</v>
      </c>
      <c r="D32" s="84"/>
      <c r="E32" s="84"/>
      <c r="F32" s="84"/>
      <c r="G32" s="84" t="s">
        <v>9</v>
      </c>
      <c r="H32" s="84"/>
      <c r="I32" s="84"/>
      <c r="K32" s="74" t="s">
        <v>325</v>
      </c>
      <c r="L32" s="74"/>
      <c r="M32" s="74"/>
    </row>
    <row r="33" spans="1:26" x14ac:dyDescent="0.35">
      <c r="B33" s="69" t="s">
        <v>327</v>
      </c>
      <c r="C33" s="69">
        <v>100</v>
      </c>
      <c r="D33" s="69">
        <v>100</v>
      </c>
      <c r="E33" s="69">
        <v>100</v>
      </c>
      <c r="F33" s="70"/>
      <c r="G33" s="69">
        <v>100</v>
      </c>
      <c r="H33" s="69">
        <v>100</v>
      </c>
      <c r="I33" s="69">
        <v>100</v>
      </c>
      <c r="J33" s="70"/>
      <c r="K33" s="13">
        <v>24.479318618774414</v>
      </c>
      <c r="L33" s="13">
        <v>23.825290679931641</v>
      </c>
      <c r="M33" s="13">
        <v>23.171262741088867</v>
      </c>
    </row>
    <row r="34" spans="1:26" x14ac:dyDescent="0.35">
      <c r="B34" s="70">
        <v>1.0000000000000001E-5</v>
      </c>
      <c r="C34" s="70">
        <v>40.866078590000001</v>
      </c>
      <c r="D34" s="70">
        <v>39.518845229999997</v>
      </c>
      <c r="E34" s="70">
        <v>39.647153170000003</v>
      </c>
      <c r="F34" s="70"/>
      <c r="G34" s="70">
        <v>23.79279</v>
      </c>
      <c r="H34" s="70">
        <v>16.629290000000001</v>
      </c>
      <c r="I34" s="70">
        <v>10.402439074654527</v>
      </c>
      <c r="K34" s="68">
        <v>25.896694183349609</v>
      </c>
      <c r="L34" s="68">
        <v>26.413492202758789</v>
      </c>
      <c r="M34" s="27">
        <v>27.090296936035099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x14ac:dyDescent="0.35">
      <c r="B35" s="70">
        <v>1E-4</v>
      </c>
      <c r="C35" s="70">
        <v>39.133921409999999</v>
      </c>
      <c r="D35" s="70">
        <v>42.469927830000003</v>
      </c>
      <c r="E35" s="70">
        <v>38.556535689999997</v>
      </c>
      <c r="F35" s="70"/>
      <c r="G35" s="70">
        <v>5.4180400000000004</v>
      </c>
      <c r="H35" s="70">
        <v>11.377969999999999</v>
      </c>
      <c r="I35" s="70">
        <v>8.429055</v>
      </c>
      <c r="K35" s="68">
        <v>28.031375885009766</v>
      </c>
      <c r="L35" s="68">
        <v>26.960975646972656</v>
      </c>
      <c r="M35" s="27">
        <v>27.393775939941406</v>
      </c>
      <c r="N35" s="63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x14ac:dyDescent="0.35">
      <c r="B36" s="70">
        <v>1E-3</v>
      </c>
      <c r="C36" s="70">
        <v>41.764234160000001</v>
      </c>
      <c r="D36" s="70">
        <v>42.213311949999998</v>
      </c>
      <c r="E36" s="70">
        <v>43.111467519999998</v>
      </c>
      <c r="F36" s="70"/>
      <c r="G36" s="70">
        <v>6.3507100000000003</v>
      </c>
      <c r="H36" s="70">
        <v>3.6324649999999998</v>
      </c>
      <c r="I36" s="70">
        <v>3.9862009999999999</v>
      </c>
      <c r="K36" s="68">
        <v>27.802228927612305</v>
      </c>
      <c r="L36" s="68">
        <v>28.608198165893555</v>
      </c>
      <c r="M36" s="27">
        <v>28.474132537841797</v>
      </c>
      <c r="N36" s="63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x14ac:dyDescent="0.35">
      <c r="B37" s="70">
        <v>0.01</v>
      </c>
      <c r="C37" s="70">
        <v>34.194065760000001</v>
      </c>
      <c r="D37" s="70">
        <v>33.873295910000003</v>
      </c>
      <c r="E37" s="70">
        <v>33.937449880000003</v>
      </c>
      <c r="F37" s="70"/>
      <c r="G37" s="70">
        <v>2.5181619999999998</v>
      </c>
      <c r="H37" s="70">
        <v>1.5022329999999999</v>
      </c>
      <c r="I37" s="70">
        <v>3.3690419999999999</v>
      </c>
      <c r="K37" s="68">
        <v>29.136775970458984</v>
      </c>
      <c r="L37" s="68">
        <v>29.882038116455078</v>
      </c>
      <c r="M37" s="27">
        <v>28.716808319091797</v>
      </c>
      <c r="N37" s="63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x14ac:dyDescent="0.35">
      <c r="B38" s="70">
        <v>0.1</v>
      </c>
      <c r="C38" s="70">
        <v>29.574979949999999</v>
      </c>
      <c r="D38" s="70">
        <v>28.869286290000002</v>
      </c>
      <c r="E38" s="70">
        <v>29.51082598</v>
      </c>
      <c r="F38" s="70"/>
      <c r="G38" s="70">
        <v>0.74102999999999997</v>
      </c>
      <c r="H38" s="70">
        <v>0.61294700000000002</v>
      </c>
      <c r="I38" s="70">
        <v>0.52936000000000005</v>
      </c>
      <c r="K38" s="68">
        <v>30.901542663574219</v>
      </c>
      <c r="L38" s="68">
        <v>31.175312042236328</v>
      </c>
      <c r="M38" s="27">
        <v>31.386825561523438</v>
      </c>
      <c r="N38" s="15"/>
      <c r="O38" s="26"/>
      <c r="P38" s="42"/>
      <c r="Q38" s="42"/>
      <c r="R38" s="42"/>
      <c r="S38" s="42"/>
      <c r="T38" s="42"/>
      <c r="U38" s="26"/>
      <c r="V38" s="26"/>
      <c r="W38" s="26"/>
      <c r="X38" s="27"/>
      <c r="Y38" s="27"/>
      <c r="Z38" s="27"/>
    </row>
    <row r="39" spans="1:26" x14ac:dyDescent="0.35">
      <c r="B39" s="70"/>
      <c r="C39" s="70"/>
      <c r="D39" s="70"/>
      <c r="E39" s="70"/>
      <c r="F39" s="70"/>
      <c r="G39" s="70"/>
      <c r="H39" s="70"/>
      <c r="I39" s="70"/>
      <c r="M39" s="27"/>
      <c r="N39" s="15"/>
      <c r="O39" s="26"/>
      <c r="P39" s="42"/>
      <c r="Q39" s="42"/>
      <c r="R39" s="42"/>
      <c r="S39" s="42"/>
      <c r="T39" s="42"/>
      <c r="U39" s="26"/>
      <c r="V39" s="26"/>
      <c r="W39" s="26"/>
      <c r="X39" s="27"/>
      <c r="Y39" s="27"/>
      <c r="Z39" s="27"/>
    </row>
    <row r="40" spans="1:26" x14ac:dyDescent="0.35">
      <c r="M40" s="27"/>
      <c r="N40" s="26"/>
      <c r="O40" s="26"/>
      <c r="P40" s="42"/>
      <c r="Q40" s="42"/>
      <c r="R40" s="42"/>
      <c r="S40" s="42"/>
      <c r="T40" s="42"/>
      <c r="U40" s="26"/>
      <c r="V40" s="26"/>
      <c r="W40" s="26"/>
      <c r="X40" s="27"/>
      <c r="Y40" s="27"/>
      <c r="Z40" s="27"/>
    </row>
    <row r="41" spans="1:26" x14ac:dyDescent="0.35">
      <c r="A41" s="68" t="s">
        <v>256</v>
      </c>
      <c r="B41" s="28" t="s">
        <v>32</v>
      </c>
      <c r="M41" s="27"/>
      <c r="N41" s="27"/>
      <c r="O41" s="26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x14ac:dyDescent="0.35">
      <c r="B42" s="69" t="s">
        <v>30</v>
      </c>
      <c r="C42" s="85" t="s">
        <v>27</v>
      </c>
      <c r="D42" s="85"/>
      <c r="E42" s="85"/>
      <c r="F42" s="70"/>
      <c r="G42" s="84" t="s">
        <v>9</v>
      </c>
      <c r="H42" s="84"/>
      <c r="I42" s="84"/>
      <c r="J42" s="70"/>
      <c r="K42" s="74" t="s">
        <v>325</v>
      </c>
      <c r="L42" s="74"/>
      <c r="M42" s="74"/>
      <c r="N42" s="27"/>
      <c r="O42" s="42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x14ac:dyDescent="0.35">
      <c r="B43" s="69" t="s">
        <v>327</v>
      </c>
      <c r="C43" s="69">
        <v>100</v>
      </c>
      <c r="D43" s="69">
        <v>100</v>
      </c>
      <c r="E43" s="69">
        <v>100</v>
      </c>
      <c r="F43" s="70"/>
      <c r="G43" s="69">
        <v>100</v>
      </c>
      <c r="H43" s="69">
        <v>100</v>
      </c>
      <c r="I43" s="69">
        <v>100</v>
      </c>
      <c r="J43" s="70"/>
      <c r="K43" s="34">
        <v>22.956081390380859</v>
      </c>
      <c r="L43" s="34">
        <v>22.547409057617188</v>
      </c>
      <c r="M43" s="34">
        <v>21.235774993896484</v>
      </c>
    </row>
    <row r="44" spans="1:26" x14ac:dyDescent="0.35">
      <c r="B44" s="70">
        <v>1.0000000000000001E-5</v>
      </c>
      <c r="C44" s="70">
        <v>103.2302</v>
      </c>
      <c r="D44" s="70">
        <v>95.395189999999999</v>
      </c>
      <c r="E44" s="70">
        <v>102.4055</v>
      </c>
      <c r="F44" s="70"/>
      <c r="G44" s="70">
        <v>213.90604210000001</v>
      </c>
      <c r="H44" s="34">
        <v>203.66027846290442</v>
      </c>
      <c r="I44" s="34">
        <v>151.1737986937591</v>
      </c>
      <c r="J44" s="70"/>
      <c r="K44" s="34">
        <v>21.149444580078125</v>
      </c>
      <c r="L44" s="34">
        <v>21.220257186889601</v>
      </c>
      <c r="M44" s="34">
        <v>21.650213699340799</v>
      </c>
      <c r="N44" s="27"/>
      <c r="O44" s="42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x14ac:dyDescent="0.35">
      <c r="B45" s="70">
        <v>1E-4</v>
      </c>
      <c r="C45" s="70">
        <v>110.1031</v>
      </c>
      <c r="D45" s="70">
        <v>120.82470000000001</v>
      </c>
      <c r="E45" s="70">
        <v>103.9175</v>
      </c>
      <c r="F45" s="70"/>
      <c r="G45" s="70">
        <v>135.63300000000001</v>
      </c>
      <c r="H45" s="34">
        <v>121.33726946098977</v>
      </c>
      <c r="I45" s="34">
        <v>181.08786028915705</v>
      </c>
      <c r="J45" s="70"/>
      <c r="K45" s="34">
        <v>21.9673990631103</v>
      </c>
      <c r="L45" s="34">
        <v>21.389731979370101</v>
      </c>
      <c r="M45" s="34">
        <v>21.806713104248047</v>
      </c>
      <c r="N45" s="27"/>
      <c r="O45" s="42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x14ac:dyDescent="0.35">
      <c r="B46" s="70">
        <v>1E-3</v>
      </c>
      <c r="C46" s="70">
        <v>108.17870000000001</v>
      </c>
      <c r="D46" s="70">
        <v>106.94159999999999</v>
      </c>
      <c r="E46" s="70">
        <v>110.1031</v>
      </c>
      <c r="F46" s="70"/>
      <c r="G46" s="34">
        <v>157.65330858343074</v>
      </c>
      <c r="H46" s="34">
        <v>183.04608974861961</v>
      </c>
      <c r="I46" s="34">
        <v>136.06969397664813</v>
      </c>
      <c r="J46" s="70"/>
      <c r="K46" s="34">
        <v>21.589666366577148</v>
      </c>
      <c r="L46" s="34">
        <v>21.374214859008699</v>
      </c>
      <c r="M46" s="34">
        <v>21.802076034545799</v>
      </c>
      <c r="N46" s="27"/>
      <c r="O46" s="42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x14ac:dyDescent="0.35">
      <c r="B47" s="70">
        <v>0.01</v>
      </c>
      <c r="C47" s="70">
        <v>75.738829999999993</v>
      </c>
      <c r="D47" s="70">
        <v>71.615120000000005</v>
      </c>
      <c r="E47" s="70">
        <v>62.268039999999999</v>
      </c>
      <c r="F47" s="70"/>
      <c r="G47" s="70">
        <v>4.3474826540000002</v>
      </c>
      <c r="H47" s="70">
        <v>0.12563771600000001</v>
      </c>
      <c r="I47" s="70">
        <v>5.3599105610000004</v>
      </c>
      <c r="J47" s="70"/>
      <c r="K47" s="34">
        <v>26.770097732543945</v>
      </c>
      <c r="L47" s="34">
        <v>31.882936477661133</v>
      </c>
      <c r="M47" s="34">
        <v>26.468069076538086</v>
      </c>
      <c r="N47" s="27"/>
      <c r="O47" s="42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x14ac:dyDescent="0.35">
      <c r="B48" s="70">
        <v>0.1</v>
      </c>
      <c r="C48" s="70">
        <v>45.773200000000003</v>
      </c>
      <c r="D48" s="70">
        <v>45.085909999999998</v>
      </c>
      <c r="E48" s="70">
        <v>44.948450000000001</v>
      </c>
      <c r="F48" s="70"/>
      <c r="G48" s="70">
        <v>22.20417999</v>
      </c>
      <c r="H48" s="70">
        <v>25.264749030000001</v>
      </c>
      <c r="I48" s="70">
        <v>20.299932200000001</v>
      </c>
      <c r="J48" s="70"/>
      <c r="K48" s="34">
        <v>24.417518615722656</v>
      </c>
      <c r="L48" s="34">
        <v>24.231224060058594</v>
      </c>
      <c r="M48" s="34">
        <v>24.546875</v>
      </c>
      <c r="N48" s="27"/>
      <c r="O48" s="42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x14ac:dyDescent="0.3"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x14ac:dyDescent="0.3"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x14ac:dyDescent="0.3">
      <c r="A51" s="68" t="s">
        <v>257</v>
      </c>
      <c r="B51" s="68" t="s">
        <v>36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x14ac:dyDescent="0.35">
      <c r="B52" s="69" t="s">
        <v>29</v>
      </c>
      <c r="C52" s="84" t="s">
        <v>27</v>
      </c>
      <c r="D52" s="84"/>
      <c r="E52" s="84"/>
      <c r="F52" s="70"/>
      <c r="G52" s="84" t="s">
        <v>28</v>
      </c>
      <c r="H52" s="84"/>
      <c r="I52" s="84"/>
      <c r="K52" s="74" t="s">
        <v>325</v>
      </c>
      <c r="L52" s="74"/>
      <c r="M52" s="74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x14ac:dyDescent="0.35">
      <c r="B53" s="69" t="s">
        <v>327</v>
      </c>
      <c r="C53" s="69">
        <v>100</v>
      </c>
      <c r="D53" s="69">
        <v>100</v>
      </c>
      <c r="E53" s="69">
        <v>100</v>
      </c>
      <c r="F53" s="70"/>
      <c r="G53" s="69">
        <v>100</v>
      </c>
      <c r="H53" s="69">
        <v>100</v>
      </c>
      <c r="I53" s="69">
        <v>100</v>
      </c>
      <c r="J53" s="70"/>
      <c r="K53" s="13">
        <v>23.539749145507813</v>
      </c>
      <c r="L53" s="13">
        <v>23.207614898681641</v>
      </c>
      <c r="M53" s="13">
        <v>21.383012294769287</v>
      </c>
    </row>
    <row r="54" spans="1:26" x14ac:dyDescent="0.35">
      <c r="B54" s="70">
        <v>1.0000000000000001E-5</v>
      </c>
      <c r="C54" s="70">
        <v>108.8531</v>
      </c>
      <c r="D54" s="70">
        <v>102.95099999999999</v>
      </c>
      <c r="E54" s="70">
        <v>103.89</v>
      </c>
      <c r="G54" s="70">
        <v>99.53877095</v>
      </c>
      <c r="H54" s="70">
        <v>55.303747979999997</v>
      </c>
      <c r="I54" s="70">
        <v>80.517197850000002</v>
      </c>
      <c r="K54" s="68">
        <v>22.716794967651367</v>
      </c>
      <c r="L54" s="68">
        <v>23.564676284790039</v>
      </c>
      <c r="M54" s="27">
        <v>23.022756576538086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x14ac:dyDescent="0.35">
      <c r="B55" s="70">
        <v>1E-4</v>
      </c>
      <c r="C55" s="70">
        <v>94.232060000000004</v>
      </c>
      <c r="D55" s="70">
        <v>97.183099999999996</v>
      </c>
      <c r="E55" s="70">
        <v>98.92689</v>
      </c>
      <c r="G55" s="70">
        <v>57.653995469999998</v>
      </c>
      <c r="H55" s="70">
        <v>75.564167370000007</v>
      </c>
      <c r="I55" s="70">
        <v>66.052638599999995</v>
      </c>
      <c r="K55" s="68">
        <v>23.504632949829102</v>
      </c>
      <c r="L55" s="68">
        <v>23.114351272583008</v>
      </c>
      <c r="M55" s="27">
        <v>23.308437347412099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x14ac:dyDescent="0.35">
      <c r="B56" s="70">
        <v>1E-3</v>
      </c>
      <c r="C56" s="70">
        <v>96.914820000000006</v>
      </c>
      <c r="D56" s="70">
        <v>91.281019999999998</v>
      </c>
      <c r="E56" s="70">
        <v>92.488259999999997</v>
      </c>
      <c r="G56" s="70">
        <v>51.401731329999997</v>
      </c>
      <c r="H56" s="70">
        <v>66.906309620000002</v>
      </c>
      <c r="I56" s="70">
        <v>67.815379219999997</v>
      </c>
      <c r="K56" s="68">
        <v>23.670236587524414</v>
      </c>
      <c r="L56" s="68">
        <v>23.289911270141602</v>
      </c>
      <c r="M56" s="27">
        <v>23.270441055297852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x14ac:dyDescent="0.35">
      <c r="B57" s="70">
        <v>0.01</v>
      </c>
      <c r="C57" s="70">
        <v>67.672700000000006</v>
      </c>
      <c r="D57" s="70">
        <v>63.514420000000001</v>
      </c>
      <c r="E57" s="70">
        <v>62.441310000000001</v>
      </c>
      <c r="G57" s="70">
        <v>33.522353899999999</v>
      </c>
      <c r="H57" s="70">
        <v>26.323640739999998</v>
      </c>
      <c r="I57" s="70">
        <v>32.708678560000003</v>
      </c>
      <c r="K57" s="68">
        <v>24.286930084228516</v>
      </c>
      <c r="L57" s="68">
        <v>24.63569450378418</v>
      </c>
      <c r="M57" s="27">
        <v>24.322380065917969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x14ac:dyDescent="0.35">
      <c r="B58" s="70">
        <v>0.1</v>
      </c>
      <c r="C58" s="70">
        <v>29.711600000000001</v>
      </c>
      <c r="D58" s="70">
        <v>29.711600000000001</v>
      </c>
      <c r="E58" s="70">
        <v>28.37022</v>
      </c>
      <c r="G58" s="70">
        <v>2.1890269189999998</v>
      </c>
      <c r="H58" s="70">
        <v>2.894412413</v>
      </c>
      <c r="I58" s="70">
        <v>1.716004519</v>
      </c>
      <c r="K58" s="68">
        <v>28.223691940307617</v>
      </c>
      <c r="L58" s="68">
        <v>27.820711135864258</v>
      </c>
      <c r="M58" s="27">
        <v>28.574928283691406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x14ac:dyDescent="0.3"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x14ac:dyDescent="0.3"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x14ac:dyDescent="0.3"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x14ac:dyDescent="0.3"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x14ac:dyDescent="0.3">
      <c r="A63" s="68" t="s">
        <v>258</v>
      </c>
      <c r="B63" s="36" t="s">
        <v>39</v>
      </c>
      <c r="C63" s="27"/>
      <c r="D63" s="27"/>
      <c r="E63" s="27"/>
      <c r="F63" s="27"/>
      <c r="G63" s="27"/>
      <c r="H63" s="27"/>
      <c r="I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x14ac:dyDescent="0.35">
      <c r="B64" s="65" t="s">
        <v>29</v>
      </c>
      <c r="C64" s="77" t="s">
        <v>27</v>
      </c>
      <c r="D64" s="77"/>
      <c r="E64" s="77"/>
      <c r="F64" s="38"/>
      <c r="G64" s="77" t="s">
        <v>9</v>
      </c>
      <c r="H64" s="77"/>
      <c r="I64" s="77"/>
      <c r="K64" s="74" t="s">
        <v>325</v>
      </c>
      <c r="L64" s="74"/>
      <c r="M64" s="74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2:26" x14ac:dyDescent="0.35">
      <c r="B65" s="69" t="s">
        <v>327</v>
      </c>
      <c r="C65" s="69">
        <v>100</v>
      </c>
      <c r="D65" s="69">
        <v>100</v>
      </c>
      <c r="E65" s="69">
        <v>100</v>
      </c>
      <c r="F65" s="70"/>
      <c r="G65" s="69">
        <v>100</v>
      </c>
      <c r="H65" s="69">
        <v>100</v>
      </c>
      <c r="I65" s="69">
        <v>100</v>
      </c>
      <c r="J65" s="70"/>
      <c r="K65" s="34">
        <v>25.679876327514648</v>
      </c>
      <c r="L65" s="34">
        <v>24.954849243164063</v>
      </c>
      <c r="M65" s="34">
        <v>23.934211730957031</v>
      </c>
    </row>
    <row r="66" spans="2:26" x14ac:dyDescent="0.35">
      <c r="B66" s="38">
        <v>1.0000000000000001E-5</v>
      </c>
      <c r="C66" s="38">
        <v>88.605180000000004</v>
      </c>
      <c r="D66" s="38">
        <v>86.623480000000001</v>
      </c>
      <c r="E66" s="38">
        <v>82.507620000000003</v>
      </c>
      <c r="F66" s="38"/>
      <c r="G66" s="38">
        <v>82.130359999999996</v>
      </c>
      <c r="H66" s="38">
        <v>98.560630000000003</v>
      </c>
      <c r="I66" s="38">
        <v>62.042400000000001</v>
      </c>
      <c r="K66" s="34">
        <v>24.397129058837891</v>
      </c>
      <c r="L66" s="34">
        <v>24.134033203125</v>
      </c>
      <c r="M66" s="34">
        <v>24.801790237426758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2:26" x14ac:dyDescent="0.35">
      <c r="B67" s="38">
        <v>1E-4</v>
      </c>
      <c r="C67" s="38">
        <v>86.775909999999996</v>
      </c>
      <c r="D67" s="38">
        <v>86.775909999999996</v>
      </c>
      <c r="E67" s="38">
        <v>71.53201</v>
      </c>
      <c r="F67" s="38"/>
      <c r="G67" s="38">
        <v>54.165474140000001</v>
      </c>
      <c r="H67" s="38">
        <v>59.193260960000003</v>
      </c>
      <c r="I67" s="38">
        <v>41.980038530000002</v>
      </c>
      <c r="K67" s="34">
        <v>24.9976711273193</v>
      </c>
      <c r="L67" s="34">
        <v>24.869611740112301</v>
      </c>
      <c r="M67" s="34">
        <v>25.365341186523398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2:26" x14ac:dyDescent="0.35">
      <c r="B68" s="38">
        <v>1E-3</v>
      </c>
      <c r="C68" s="38">
        <v>91.653959999999998</v>
      </c>
      <c r="D68" s="38">
        <v>86.166160000000005</v>
      </c>
      <c r="E68" s="38">
        <v>90.434449999999998</v>
      </c>
      <c r="F68" s="38"/>
      <c r="G68" s="38">
        <v>41.849429999999998</v>
      </c>
      <c r="H68" s="38">
        <v>34.73977</v>
      </c>
      <c r="I68" s="38">
        <v>10.05706</v>
      </c>
      <c r="K68" s="34">
        <v>25.369836807250977</v>
      </c>
      <c r="L68" s="34">
        <v>25.638456344604492</v>
      </c>
      <c r="M68" s="34">
        <v>27.426836013793945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2:26" x14ac:dyDescent="0.35">
      <c r="B69" s="38">
        <v>0.01</v>
      </c>
      <c r="C69" s="38">
        <v>63.605179999999997</v>
      </c>
      <c r="D69" s="38">
        <v>61.471040000000002</v>
      </c>
      <c r="E69" s="38">
        <v>59.641770000000001</v>
      </c>
      <c r="F69" s="38"/>
      <c r="G69" s="38">
        <v>28.455069999999999</v>
      </c>
      <c r="H69" s="38">
        <v>36.397260000000003</v>
      </c>
      <c r="I69" s="38">
        <v>9.3686670000000003</v>
      </c>
      <c r="K69" s="34">
        <v>25.926359176635742</v>
      </c>
      <c r="L69" s="34">
        <v>25.57121467590332</v>
      </c>
      <c r="M69" s="34">
        <v>25.549110412597656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2:26" x14ac:dyDescent="0.35">
      <c r="B70" s="38">
        <v>0.1</v>
      </c>
      <c r="C70" s="38">
        <v>1.6768289999999999</v>
      </c>
      <c r="D70" s="38">
        <v>1.8292679999999999</v>
      </c>
      <c r="E70" s="38">
        <v>2.5914630000000001</v>
      </c>
      <c r="F70" s="38"/>
      <c r="G70" s="38">
        <v>0.56515599999999999</v>
      </c>
      <c r="H70" s="38">
        <v>0.34762100000000001</v>
      </c>
      <c r="I70" s="38">
        <v>5.0771999999999998E-2</v>
      </c>
      <c r="K70" s="34">
        <v>31.580251693725586</v>
      </c>
      <c r="L70" s="34">
        <v>32.281387329101563</v>
      </c>
      <c r="M70" s="34">
        <v>35.056797027587891</v>
      </c>
      <c r="N70" s="29"/>
      <c r="O70" s="29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2:26" x14ac:dyDescent="0.3">
      <c r="M71" s="27"/>
      <c r="N71" s="29"/>
      <c r="O71" s="29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2:26" x14ac:dyDescent="0.3">
      <c r="M72" s="27"/>
      <c r="N72" s="2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2:26" x14ac:dyDescent="0.3">
      <c r="B73" s="68" t="s">
        <v>40</v>
      </c>
      <c r="M73" s="27"/>
      <c r="N73" s="29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2:26" x14ac:dyDescent="0.35">
      <c r="B74" s="69" t="s">
        <v>29</v>
      </c>
      <c r="C74" s="84" t="s">
        <v>27</v>
      </c>
      <c r="D74" s="84"/>
      <c r="E74" s="84"/>
      <c r="F74" s="70"/>
      <c r="G74" s="84" t="s">
        <v>28</v>
      </c>
      <c r="H74" s="84"/>
      <c r="I74" s="84"/>
      <c r="K74" s="74" t="s">
        <v>325</v>
      </c>
      <c r="L74" s="74"/>
      <c r="M74" s="74"/>
      <c r="N74" s="29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2:26" x14ac:dyDescent="0.35">
      <c r="B75" s="69" t="s">
        <v>327</v>
      </c>
      <c r="C75" s="69">
        <v>100</v>
      </c>
      <c r="D75" s="69">
        <v>100</v>
      </c>
      <c r="E75" s="69">
        <v>100</v>
      </c>
      <c r="F75" s="70"/>
      <c r="G75" s="69">
        <v>100</v>
      </c>
      <c r="H75" s="69">
        <v>100</v>
      </c>
      <c r="I75" s="69">
        <v>100</v>
      </c>
      <c r="J75" s="70"/>
      <c r="K75" s="34">
        <v>23.356575012207031</v>
      </c>
      <c r="L75" s="34">
        <v>23.552145004272461</v>
      </c>
      <c r="M75" s="34">
        <v>21.161052703857422</v>
      </c>
    </row>
    <row r="76" spans="2:26" x14ac:dyDescent="0.35">
      <c r="B76" s="70">
        <v>1.0000000000000001E-5</v>
      </c>
      <c r="C76" s="70">
        <v>91.647329999999997</v>
      </c>
      <c r="D76" s="70">
        <v>95.227050000000006</v>
      </c>
      <c r="E76" s="70">
        <v>104.2426</v>
      </c>
      <c r="G76" s="70">
        <v>49.22551</v>
      </c>
      <c r="H76" s="70">
        <v>61.91272</v>
      </c>
      <c r="I76" s="70">
        <v>90.251339999999999</v>
      </c>
      <c r="K76" s="34">
        <v>23.712446212768501</v>
      </c>
      <c r="L76" s="34">
        <v>23.381616592407202</v>
      </c>
      <c r="M76" s="34">
        <v>22.837903976440401</v>
      </c>
      <c r="N76" s="18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2:26" x14ac:dyDescent="0.35">
      <c r="B77" s="70">
        <v>1E-4</v>
      </c>
      <c r="C77" s="70">
        <v>87.404709999999994</v>
      </c>
      <c r="D77" s="70">
        <v>83.162080000000003</v>
      </c>
      <c r="E77" s="70">
        <v>83.294659999999993</v>
      </c>
      <c r="G77" s="70">
        <v>49.006349999999998</v>
      </c>
      <c r="H77" s="70">
        <v>74.063149999999993</v>
      </c>
      <c r="I77" s="70">
        <v>39.107660000000003</v>
      </c>
      <c r="K77" s="34">
        <v>23.718883514404297</v>
      </c>
      <c r="L77" s="34">
        <v>23.123096466064453</v>
      </c>
      <c r="M77" s="34">
        <v>24.044401168823242</v>
      </c>
      <c r="N77" s="18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2:26" x14ac:dyDescent="0.35">
      <c r="B78" s="70">
        <v>1E-3</v>
      </c>
      <c r="C78" s="70">
        <v>26.814720000000001</v>
      </c>
      <c r="D78" s="70">
        <v>27.610209999999999</v>
      </c>
      <c r="E78" s="70">
        <v>20.18561</v>
      </c>
      <c r="G78" s="70">
        <v>8.9875999999999998E-2</v>
      </c>
      <c r="H78" s="70">
        <v>0.119323</v>
      </c>
      <c r="I78" s="70">
        <v>0.211536</v>
      </c>
      <c r="K78" s="34">
        <v>32.809707641601563</v>
      </c>
      <c r="L78" s="34">
        <v>32.400836944580078</v>
      </c>
      <c r="M78" s="34">
        <v>31.574806213378906</v>
      </c>
      <c r="N78" s="18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2:26" x14ac:dyDescent="0.35">
      <c r="B79" s="70">
        <v>0.01</v>
      </c>
      <c r="C79" s="70">
        <v>2.9499499999999999</v>
      </c>
      <c r="D79" s="70">
        <v>3.347696</v>
      </c>
      <c r="E79" s="70">
        <v>2.6847859999999999</v>
      </c>
      <c r="G79" s="70">
        <v>1.4296E-2</v>
      </c>
      <c r="H79" s="70">
        <v>5.1469999999999997E-3</v>
      </c>
      <c r="I79" s="70">
        <v>2.5023E-2</v>
      </c>
      <c r="K79" s="34">
        <v>35.461990356445313</v>
      </c>
      <c r="L79" s="34">
        <v>36.935813903808594</v>
      </c>
      <c r="M79" s="34">
        <v>34.654399871826172</v>
      </c>
      <c r="N79" s="18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2:26" x14ac:dyDescent="0.35">
      <c r="B80" s="70">
        <v>0.1</v>
      </c>
      <c r="C80" s="70">
        <v>1.2263839999999999</v>
      </c>
      <c r="D80" s="70">
        <v>1.7567120000000001</v>
      </c>
      <c r="E80" s="70">
        <v>2.154458</v>
      </c>
      <c r="G80" s="70">
        <v>2.4478E-2</v>
      </c>
      <c r="H80" s="70">
        <v>4.7745000000000003E-2</v>
      </c>
      <c r="I80" s="70">
        <v>2.3618E-2</v>
      </c>
      <c r="K80" s="34">
        <v>34.686122894287109</v>
      </c>
      <c r="L80" s="34">
        <v>33.722301483154297</v>
      </c>
      <c r="M80" s="34">
        <v>34.737770080566406</v>
      </c>
      <c r="N80" s="18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x14ac:dyDescent="0.3">
      <c r="M81" s="27"/>
      <c r="N81" s="18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x14ac:dyDescent="0.3">
      <c r="M82" s="27"/>
      <c r="N82" s="18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x14ac:dyDescent="0.3">
      <c r="B83" s="18" t="s">
        <v>42</v>
      </c>
      <c r="C83" s="18"/>
      <c r="D83" s="18"/>
      <c r="E83" s="18"/>
      <c r="F83" s="18"/>
      <c r="G83" s="18"/>
      <c r="H83" s="18"/>
      <c r="I83" s="18"/>
      <c r="M83" s="27"/>
      <c r="N83" s="18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x14ac:dyDescent="0.35">
      <c r="B84" s="69" t="s">
        <v>29</v>
      </c>
      <c r="C84" s="84" t="s">
        <v>27</v>
      </c>
      <c r="D84" s="84"/>
      <c r="E84" s="84"/>
      <c r="F84" s="70"/>
      <c r="G84" s="84" t="s">
        <v>28</v>
      </c>
      <c r="H84" s="84"/>
      <c r="I84" s="84"/>
      <c r="K84" s="74" t="s">
        <v>325</v>
      </c>
      <c r="L84" s="74"/>
      <c r="M84" s="74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x14ac:dyDescent="0.35">
      <c r="B85" s="69" t="s">
        <v>327</v>
      </c>
      <c r="C85" s="69">
        <v>100</v>
      </c>
      <c r="D85" s="69">
        <v>100</v>
      </c>
      <c r="E85" s="69">
        <v>100</v>
      </c>
      <c r="F85" s="70"/>
      <c r="G85" s="69">
        <v>100</v>
      </c>
      <c r="H85" s="69">
        <v>100</v>
      </c>
      <c r="I85" s="69">
        <v>100</v>
      </c>
      <c r="J85" s="70"/>
      <c r="K85" s="34">
        <v>23.665945053100586</v>
      </c>
      <c r="L85" s="34">
        <v>23.735622406005859</v>
      </c>
      <c r="M85" s="34">
        <v>23.251258373260498</v>
      </c>
    </row>
    <row r="86" spans="1:26" x14ac:dyDescent="0.35">
      <c r="B86" s="70">
        <v>1.0000000000000001E-5</v>
      </c>
      <c r="C86" s="70">
        <v>91.577340000000007</v>
      </c>
      <c r="D86" s="70">
        <v>98.162329999999997</v>
      </c>
      <c r="E86" s="70">
        <v>97.549769999999995</v>
      </c>
      <c r="G86" s="70">
        <v>92.682811060000006</v>
      </c>
      <c r="H86" s="70">
        <v>50.670332449999997</v>
      </c>
      <c r="I86" s="70">
        <v>98.624054079999993</v>
      </c>
      <c r="K86" s="34">
        <v>23.665945053100586</v>
      </c>
      <c r="L86" s="34">
        <v>23.735622406005859</v>
      </c>
      <c r="M86" s="34">
        <v>23.251258373260498</v>
      </c>
      <c r="N86" s="18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x14ac:dyDescent="0.35">
      <c r="B87" s="70">
        <v>1E-4</v>
      </c>
      <c r="C87" s="70">
        <v>101.2251</v>
      </c>
      <c r="D87" s="70">
        <v>101.6845</v>
      </c>
      <c r="E87" s="70">
        <v>100.30629999999999</v>
      </c>
      <c r="G87" s="70">
        <v>77.907592289999997</v>
      </c>
      <c r="H87" s="70">
        <v>76.168778840000002</v>
      </c>
      <c r="I87" s="70">
        <v>83.568446159999993</v>
      </c>
      <c r="K87" s="34">
        <v>23.911106109619141</v>
      </c>
      <c r="L87" s="34">
        <v>23.943670272827148</v>
      </c>
      <c r="M87" s="34">
        <v>23.809911727905273</v>
      </c>
      <c r="N87" s="18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x14ac:dyDescent="0.35">
      <c r="B88" s="70">
        <v>1E-3</v>
      </c>
      <c r="C88" s="70">
        <v>72.741190000000003</v>
      </c>
      <c r="D88" s="70">
        <v>80.245019999999997</v>
      </c>
      <c r="E88" s="70">
        <v>78.713629999999995</v>
      </c>
      <c r="G88" s="70">
        <v>70.411996070000001</v>
      </c>
      <c r="H88" s="70">
        <v>68.358622949999997</v>
      </c>
      <c r="I88" s="70">
        <v>64.434023094193122</v>
      </c>
      <c r="K88" s="34">
        <v>24.057048797607422</v>
      </c>
      <c r="L88" s="34">
        <v>24.099746704101563</v>
      </c>
      <c r="M88" s="34">
        <v>24.1850473632812</v>
      </c>
      <c r="N88" s="18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x14ac:dyDescent="0.35">
      <c r="B89" s="70">
        <v>0.01</v>
      </c>
      <c r="C89" s="70">
        <v>39.663089999999997</v>
      </c>
      <c r="D89" s="70">
        <v>46.248089999999998</v>
      </c>
      <c r="E89" s="70">
        <v>33.996940000000002</v>
      </c>
      <c r="G89" s="70">
        <v>38.656546380000002</v>
      </c>
      <c r="H89" s="70">
        <v>34.176103310000002</v>
      </c>
      <c r="I89" s="70">
        <v>72.109044220000001</v>
      </c>
      <c r="K89" s="34">
        <v>24.922157287597656</v>
      </c>
      <c r="L89" s="34">
        <v>25.099882125854492</v>
      </c>
      <c r="M89" s="34">
        <v>24.022689819335938</v>
      </c>
      <c r="N89" s="18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x14ac:dyDescent="0.35">
      <c r="B90" s="70">
        <v>0.1</v>
      </c>
      <c r="C90" s="70">
        <v>13.01685</v>
      </c>
      <c r="D90" s="70">
        <v>10.87289</v>
      </c>
      <c r="E90" s="70">
        <v>15.00766</v>
      </c>
      <c r="G90" s="70">
        <v>31.980854659999999</v>
      </c>
      <c r="H90" s="70">
        <v>28.59462138</v>
      </c>
      <c r="I90" s="70">
        <v>11.573701249999999</v>
      </c>
      <c r="K90" s="34">
        <v>25.195661544799805</v>
      </c>
      <c r="L90" s="34">
        <v>25.357126235961914</v>
      </c>
      <c r="M90" s="34">
        <v>26.662019729614258</v>
      </c>
      <c r="N90" s="18"/>
      <c r="O90" s="18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x14ac:dyDescent="0.3">
      <c r="M91" s="27"/>
      <c r="N91" s="18"/>
      <c r="O91" s="18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x14ac:dyDescent="0.3">
      <c r="M92" s="27"/>
      <c r="N92" s="18"/>
      <c r="O92" s="18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x14ac:dyDescent="0.3">
      <c r="A93" s="68" t="s">
        <v>253</v>
      </c>
      <c r="B93" s="27" t="s">
        <v>43</v>
      </c>
      <c r="C93" s="27"/>
      <c r="D93" s="27"/>
      <c r="E93" s="27"/>
      <c r="F93" s="27"/>
      <c r="G93" s="27"/>
      <c r="H93" s="27"/>
      <c r="I93" s="27"/>
      <c r="M93" s="27"/>
      <c r="N93" s="18"/>
      <c r="W93" s="27"/>
      <c r="X93" s="27"/>
      <c r="Y93" s="27"/>
      <c r="Z93" s="27"/>
    </row>
    <row r="94" spans="1:26" x14ac:dyDescent="0.35">
      <c r="B94" s="66" t="s">
        <v>29</v>
      </c>
      <c r="C94" s="78" t="s">
        <v>27</v>
      </c>
      <c r="D94" s="78"/>
      <c r="E94" s="78"/>
      <c r="F94" s="26"/>
      <c r="G94" s="78" t="s">
        <v>28</v>
      </c>
      <c r="H94" s="78"/>
      <c r="I94" s="78"/>
      <c r="K94" s="74" t="s">
        <v>325</v>
      </c>
      <c r="L94" s="74"/>
      <c r="M94" s="74"/>
      <c r="N94" s="27"/>
      <c r="W94" s="27"/>
      <c r="X94" s="27"/>
      <c r="Y94" s="27"/>
      <c r="Z94" s="27"/>
    </row>
    <row r="95" spans="1:26" x14ac:dyDescent="0.35">
      <c r="B95" s="69" t="s">
        <v>327</v>
      </c>
      <c r="C95" s="69">
        <v>100</v>
      </c>
      <c r="D95" s="69">
        <v>100</v>
      </c>
      <c r="E95" s="69">
        <v>100</v>
      </c>
      <c r="F95" s="70"/>
      <c r="G95" s="69">
        <v>100</v>
      </c>
      <c r="H95" s="69">
        <v>100</v>
      </c>
      <c r="I95" s="69">
        <v>100</v>
      </c>
      <c r="J95" s="70"/>
      <c r="K95" s="34">
        <v>25.314065933227539</v>
      </c>
      <c r="L95" s="34">
        <v>24.796962738037109</v>
      </c>
      <c r="M95" s="34">
        <v>23.611186981201172</v>
      </c>
    </row>
    <row r="96" spans="1:26" x14ac:dyDescent="0.35">
      <c r="B96" s="26">
        <v>1.0000000000000001E-5</v>
      </c>
      <c r="C96" s="26">
        <v>110.5812</v>
      </c>
      <c r="D96" s="26">
        <v>113.7606</v>
      </c>
      <c r="E96" s="26">
        <v>103.0303</v>
      </c>
      <c r="F96" s="27"/>
      <c r="G96" s="26">
        <v>55.496064910000001</v>
      </c>
      <c r="H96" s="26">
        <v>78.403847220000003</v>
      </c>
      <c r="I96" s="26">
        <v>86.669842599999996</v>
      </c>
      <c r="K96" s="34">
        <v>25.423614501953125</v>
      </c>
      <c r="L96" s="34">
        <v>24.925075531005859</v>
      </c>
      <c r="M96" s="34">
        <v>24.78046989440918</v>
      </c>
      <c r="N96" s="18"/>
      <c r="W96" s="27"/>
      <c r="X96" s="27"/>
      <c r="Y96" s="27"/>
      <c r="Z96" s="27"/>
    </row>
    <row r="97" spans="2:26" x14ac:dyDescent="0.35">
      <c r="B97" s="26">
        <v>1E-4</v>
      </c>
      <c r="C97" s="26">
        <v>110.5812</v>
      </c>
      <c r="D97" s="26">
        <v>116.93989999999999</v>
      </c>
      <c r="E97" s="26">
        <v>91.703919999999997</v>
      </c>
      <c r="F97" s="27"/>
      <c r="G97" s="34">
        <v>63.51239557753221</v>
      </c>
      <c r="H97" s="34">
        <v>71.637903062099568</v>
      </c>
      <c r="I97" s="34">
        <v>83.05119489767138</v>
      </c>
      <c r="K97" s="34">
        <v>25.228961791992099</v>
      </c>
      <c r="L97" s="34">
        <v>25.0552768707275</v>
      </c>
      <c r="M97" s="34">
        <v>24.841999053955</v>
      </c>
      <c r="N97" s="18"/>
      <c r="W97" s="27"/>
      <c r="X97" s="27"/>
      <c r="Y97" s="27"/>
      <c r="Z97" s="27"/>
    </row>
    <row r="98" spans="2:26" x14ac:dyDescent="0.35">
      <c r="B98" s="26">
        <v>1E-3</v>
      </c>
      <c r="C98" s="26">
        <v>127.67010000000001</v>
      </c>
      <c r="D98" s="26">
        <v>118.5296</v>
      </c>
      <c r="E98" s="26">
        <v>126.47790000000001</v>
      </c>
      <c r="F98" s="27"/>
      <c r="G98" s="34">
        <v>76.264378582924792</v>
      </c>
      <c r="H98" s="34">
        <v>66.831998258748371</v>
      </c>
      <c r="I98" s="34">
        <v>86.230066258715368</v>
      </c>
      <c r="K98" s="34">
        <v>24.964990615844727</v>
      </c>
      <c r="L98" s="34">
        <v>25.155460968017501</v>
      </c>
      <c r="M98" s="34">
        <v>24.787808990478499</v>
      </c>
      <c r="N98" s="18"/>
      <c r="W98" s="27"/>
      <c r="X98" s="27"/>
      <c r="Y98" s="27"/>
      <c r="Z98" s="27"/>
    </row>
    <row r="99" spans="2:26" x14ac:dyDescent="0.35">
      <c r="B99" s="26">
        <v>0.01</v>
      </c>
      <c r="C99" s="26">
        <v>112.36960000000001</v>
      </c>
      <c r="D99" s="26">
        <v>109.7864</v>
      </c>
      <c r="E99" s="26">
        <v>123.09990000000001</v>
      </c>
      <c r="F99" s="27"/>
      <c r="G99" s="26">
        <v>42.53498132</v>
      </c>
      <c r="H99" s="26">
        <v>31.123871739999998</v>
      </c>
      <c r="I99" s="26">
        <v>50.808905969999998</v>
      </c>
      <c r="K99" s="34">
        <v>25.807350158691406</v>
      </c>
      <c r="L99" s="34">
        <v>26.257978439331055</v>
      </c>
      <c r="M99" s="34">
        <v>25.550918579101563</v>
      </c>
      <c r="N99" s="18"/>
      <c r="W99" s="27"/>
      <c r="X99" s="27"/>
      <c r="Y99" s="27"/>
      <c r="Z99" s="27"/>
    </row>
    <row r="100" spans="2:26" x14ac:dyDescent="0.35">
      <c r="B100" s="26">
        <v>0.1</v>
      </c>
      <c r="C100" s="26">
        <v>45.802289999999999</v>
      </c>
      <c r="D100" s="26">
        <v>46.994540000000001</v>
      </c>
      <c r="E100" s="26">
        <v>48.981619999999999</v>
      </c>
      <c r="F100" s="27"/>
      <c r="G100" s="26">
        <v>36.681424389999997</v>
      </c>
      <c r="H100" s="26">
        <v>20.218348039999999</v>
      </c>
      <c r="I100" s="26">
        <v>36.590220870000003</v>
      </c>
      <c r="K100" s="34">
        <v>26.020950317382813</v>
      </c>
      <c r="L100" s="34">
        <v>26.880334854125977</v>
      </c>
      <c r="M100" s="34">
        <v>26.024541854858398</v>
      </c>
      <c r="N100" s="18"/>
      <c r="W100" s="27"/>
      <c r="X100" s="27"/>
      <c r="Y100" s="27"/>
      <c r="Z100" s="27"/>
    </row>
    <row r="101" spans="2:26" x14ac:dyDescent="0.3">
      <c r="M101" s="27"/>
      <c r="N101" s="18"/>
      <c r="W101" s="27"/>
      <c r="X101" s="27"/>
      <c r="Y101" s="27"/>
      <c r="Z101" s="27"/>
    </row>
    <row r="102" spans="2:26" x14ac:dyDescent="0.3">
      <c r="M102" s="27"/>
      <c r="N102" s="18"/>
      <c r="W102" s="27"/>
      <c r="X102" s="27"/>
      <c r="Y102" s="27"/>
      <c r="Z102" s="27"/>
    </row>
    <row r="103" spans="2:26" x14ac:dyDescent="0.3">
      <c r="B103" s="68" t="s">
        <v>46</v>
      </c>
      <c r="M103" s="27"/>
      <c r="N103" s="18"/>
      <c r="W103" s="27"/>
      <c r="X103" s="27"/>
      <c r="Y103" s="27"/>
      <c r="Z103" s="27"/>
    </row>
    <row r="104" spans="2:26" x14ac:dyDescent="0.35">
      <c r="B104" s="69" t="s">
        <v>29</v>
      </c>
      <c r="C104" s="84" t="s">
        <v>27</v>
      </c>
      <c r="D104" s="84"/>
      <c r="E104" s="84"/>
      <c r="F104" s="70"/>
      <c r="G104" s="84" t="s">
        <v>28</v>
      </c>
      <c r="H104" s="84"/>
      <c r="I104" s="84"/>
      <c r="K104" s="74" t="s">
        <v>325</v>
      </c>
      <c r="L104" s="74"/>
      <c r="M104" s="74"/>
      <c r="N104" s="27"/>
      <c r="W104" s="27"/>
      <c r="X104" s="27"/>
      <c r="Y104" s="27"/>
      <c r="Z104" s="27"/>
    </row>
    <row r="105" spans="2:26" x14ac:dyDescent="0.35">
      <c r="B105" s="69" t="s">
        <v>327</v>
      </c>
      <c r="C105" s="69">
        <v>100</v>
      </c>
      <c r="D105" s="69">
        <v>100</v>
      </c>
      <c r="E105" s="69">
        <v>100</v>
      </c>
      <c r="F105" s="70"/>
      <c r="G105" s="69">
        <v>100</v>
      </c>
      <c r="H105" s="69">
        <v>100</v>
      </c>
      <c r="I105" s="69">
        <v>100</v>
      </c>
      <c r="J105" s="70"/>
      <c r="K105" s="34">
        <v>24.300441741943359</v>
      </c>
      <c r="L105" s="34">
        <v>24.448183059692383</v>
      </c>
      <c r="M105" s="34">
        <v>24.409551620483398</v>
      </c>
    </row>
    <row r="106" spans="2:26" x14ac:dyDescent="0.35">
      <c r="B106" s="70">
        <v>1.0000000000000001E-5</v>
      </c>
      <c r="C106" s="70">
        <v>103.98560000000001</v>
      </c>
      <c r="D106" s="70">
        <v>102.9393</v>
      </c>
      <c r="E106" s="70">
        <v>108.76819999999999</v>
      </c>
      <c r="G106" s="70">
        <v>60.305875919999998</v>
      </c>
      <c r="H106" s="70">
        <v>48.417417059999998</v>
      </c>
      <c r="I106" s="70">
        <v>58.679575049999997</v>
      </c>
      <c r="K106" s="34">
        <v>23.419553756713867</v>
      </c>
      <c r="L106" s="34">
        <v>23.736326217651367</v>
      </c>
      <c r="M106" s="34">
        <v>23.458993911743164</v>
      </c>
      <c r="N106" s="27"/>
      <c r="W106" s="27"/>
      <c r="X106" s="27"/>
      <c r="Y106" s="27"/>
      <c r="Z106" s="27"/>
    </row>
    <row r="107" spans="2:26" x14ac:dyDescent="0.35">
      <c r="B107" s="70">
        <v>1E-4</v>
      </c>
      <c r="C107" s="70">
        <v>90.534310000000005</v>
      </c>
      <c r="D107" s="70">
        <v>102.3415</v>
      </c>
      <c r="E107" s="70">
        <v>95.316980000000001</v>
      </c>
      <c r="G107" s="70">
        <v>24.915497389999999</v>
      </c>
      <c r="H107" s="70">
        <v>13.894575010000001</v>
      </c>
      <c r="I107" s="70">
        <v>6.8559803029999999</v>
      </c>
      <c r="K107" s="34">
        <v>24.694808959960938</v>
      </c>
      <c r="L107" s="34">
        <v>25.537330627441406</v>
      </c>
      <c r="M107" s="34">
        <v>26.556417465209961</v>
      </c>
      <c r="N107" s="27"/>
      <c r="W107" s="27"/>
      <c r="X107" s="27"/>
      <c r="Y107" s="27"/>
      <c r="Z107" s="27"/>
    </row>
    <row r="108" spans="2:26" x14ac:dyDescent="0.35">
      <c r="B108" s="70">
        <v>1E-3</v>
      </c>
      <c r="C108" s="70">
        <v>113.5509</v>
      </c>
      <c r="D108" s="70">
        <v>105.1812</v>
      </c>
      <c r="E108" s="70">
        <v>113.252</v>
      </c>
      <c r="G108" s="70">
        <v>38.316592780000001</v>
      </c>
      <c r="H108" s="70">
        <v>6.0654099260000001</v>
      </c>
      <c r="I108" s="70">
        <v>34.163623700000002</v>
      </c>
      <c r="K108" s="34">
        <v>24.073883056640625</v>
      </c>
      <c r="L108" s="34">
        <v>26.733175277709961</v>
      </c>
      <c r="M108" s="34">
        <v>24.239391326904297</v>
      </c>
      <c r="N108" s="27"/>
      <c r="W108" s="27"/>
      <c r="X108" s="27"/>
      <c r="Y108" s="27"/>
      <c r="Z108" s="27"/>
    </row>
    <row r="109" spans="2:26" x14ac:dyDescent="0.35">
      <c r="B109" s="70">
        <v>0.01</v>
      </c>
      <c r="C109" s="70">
        <v>143.29310000000001</v>
      </c>
      <c r="D109" s="70">
        <v>155.39920000000001</v>
      </c>
      <c r="E109" s="70">
        <v>153.15729999999999</v>
      </c>
      <c r="G109" s="34">
        <v>52.307809721529139</v>
      </c>
      <c r="H109" s="34">
        <v>38.18667481488783</v>
      </c>
      <c r="I109" s="70"/>
      <c r="K109" s="34">
        <v>23.624825973510699</v>
      </c>
      <c r="L109" s="34">
        <v>24.078783035278299</v>
      </c>
      <c r="M109" s="34"/>
      <c r="N109" s="27"/>
      <c r="W109" s="27"/>
      <c r="X109" s="27"/>
      <c r="Y109" s="27"/>
      <c r="Z109" s="27"/>
    </row>
    <row r="110" spans="2:26" x14ac:dyDescent="0.35">
      <c r="B110" s="70">
        <v>0.1</v>
      </c>
      <c r="C110" s="70">
        <v>21.036239999999999</v>
      </c>
      <c r="D110" s="70">
        <v>21.783529999999999</v>
      </c>
      <c r="E110" s="70">
        <v>23.278120000000001</v>
      </c>
      <c r="G110" s="70">
        <v>31.81935914</v>
      </c>
      <c r="H110" s="70">
        <v>45.944012389999997</v>
      </c>
      <c r="I110" s="70">
        <v>22.434842209999999</v>
      </c>
      <c r="K110" s="34">
        <v>24.846111297607401</v>
      </c>
      <c r="L110" s="34">
        <v>24.341947555541992</v>
      </c>
      <c r="M110" s="34">
        <v>23.811975479125977</v>
      </c>
      <c r="N110" s="27"/>
      <c r="W110" s="27"/>
      <c r="X110" s="27"/>
      <c r="Y110" s="27"/>
      <c r="Z110" s="27"/>
    </row>
    <row r="111" spans="2:26" x14ac:dyDescent="0.3">
      <c r="M111" s="27"/>
      <c r="N111" s="27"/>
      <c r="W111" s="27"/>
      <c r="X111" s="27"/>
      <c r="Y111" s="27"/>
      <c r="Z111" s="27"/>
    </row>
    <row r="112" spans="2:26" x14ac:dyDescent="0.3">
      <c r="M112" s="27"/>
      <c r="N112" s="27"/>
      <c r="W112" s="27"/>
      <c r="X112" s="27"/>
      <c r="Y112" s="27"/>
      <c r="Z112" s="27"/>
    </row>
    <row r="113" spans="1:26" x14ac:dyDescent="0.35">
      <c r="A113" s="68" t="s">
        <v>259</v>
      </c>
      <c r="B113" s="32" t="s">
        <v>48</v>
      </c>
      <c r="M113" s="27"/>
      <c r="N113" s="27"/>
      <c r="W113" s="27"/>
      <c r="X113" s="27"/>
      <c r="Y113" s="27"/>
      <c r="Z113" s="27"/>
    </row>
    <row r="114" spans="1:26" x14ac:dyDescent="0.35">
      <c r="B114" s="69" t="s">
        <v>29</v>
      </c>
      <c r="C114" s="84" t="s">
        <v>27</v>
      </c>
      <c r="D114" s="84"/>
      <c r="E114" s="84"/>
      <c r="G114" s="84" t="s">
        <v>28</v>
      </c>
      <c r="H114" s="84"/>
      <c r="I114" s="84"/>
      <c r="K114" s="74" t="s">
        <v>325</v>
      </c>
      <c r="L114" s="74"/>
      <c r="M114" s="74"/>
      <c r="N114" s="27"/>
      <c r="W114" s="27"/>
      <c r="X114" s="27"/>
      <c r="Y114" s="27"/>
      <c r="Z114" s="27"/>
    </row>
    <row r="115" spans="1:26" x14ac:dyDescent="0.35">
      <c r="B115" s="69" t="s">
        <v>327</v>
      </c>
      <c r="C115" s="69">
        <v>100</v>
      </c>
      <c r="D115" s="69">
        <v>100</v>
      </c>
      <c r="E115" s="69">
        <v>100</v>
      </c>
      <c r="F115" s="70"/>
      <c r="G115" s="69">
        <v>100</v>
      </c>
      <c r="H115" s="69">
        <v>100</v>
      </c>
      <c r="I115" s="69">
        <v>100</v>
      </c>
      <c r="J115" s="70"/>
      <c r="K115" s="34">
        <v>23.780239105224609</v>
      </c>
      <c r="L115" s="34">
        <v>23.357603073120117</v>
      </c>
      <c r="M115" s="34">
        <v>24.302630424499512</v>
      </c>
    </row>
    <row r="116" spans="1:26" x14ac:dyDescent="0.35">
      <c r="B116" s="70">
        <v>1.0000000000000001E-5</v>
      </c>
      <c r="C116" s="70">
        <v>102.3967</v>
      </c>
      <c r="D116" s="70">
        <v>103.09139999999999</v>
      </c>
      <c r="E116" s="70">
        <v>101.2852</v>
      </c>
      <c r="G116" s="70">
        <v>107.0968505</v>
      </c>
      <c r="H116" s="70">
        <v>86.303777539999999</v>
      </c>
      <c r="I116" s="70">
        <v>77.455735469999993</v>
      </c>
      <c r="K116" s="34">
        <v>23.714574813842773</v>
      </c>
      <c r="L116" s="34">
        <v>24.025995254516602</v>
      </c>
      <c r="M116" s="34">
        <v>24.182046890258789</v>
      </c>
      <c r="N116" s="27"/>
      <c r="W116" s="27"/>
      <c r="X116" s="27"/>
      <c r="Y116" s="27"/>
      <c r="Z116" s="27"/>
    </row>
    <row r="117" spans="1:26" x14ac:dyDescent="0.35">
      <c r="B117" s="70">
        <v>1E-4</v>
      </c>
      <c r="C117" s="70">
        <v>84.473780000000005</v>
      </c>
      <c r="D117" s="70">
        <v>89.197640000000007</v>
      </c>
      <c r="E117" s="70">
        <v>83.918030000000002</v>
      </c>
      <c r="G117" s="70">
        <v>63.449066559999999</v>
      </c>
      <c r="H117" s="70">
        <v>74.27411601</v>
      </c>
      <c r="I117" s="70">
        <v>67.315888799999996</v>
      </c>
      <c r="K117" s="34">
        <v>24.469820022583008</v>
      </c>
      <c r="L117" s="34">
        <v>24.242559432983398</v>
      </c>
      <c r="M117" s="34">
        <v>24.384471893310547</v>
      </c>
      <c r="N117" s="27"/>
      <c r="W117" s="27"/>
      <c r="X117" s="27"/>
      <c r="Y117" s="27"/>
      <c r="Z117" s="27"/>
    </row>
    <row r="118" spans="1:26" x14ac:dyDescent="0.35">
      <c r="B118" s="70">
        <v>1E-3</v>
      </c>
      <c r="C118" s="70">
        <v>86.557829999999996</v>
      </c>
      <c r="D118" s="70">
        <v>86.696770000000001</v>
      </c>
      <c r="E118" s="70">
        <v>76.415419999999997</v>
      </c>
      <c r="G118" s="70">
        <v>70.03342044</v>
      </c>
      <c r="H118" s="70">
        <v>57.755021939999999</v>
      </c>
      <c r="I118" s="70">
        <v>48.579604869999997</v>
      </c>
      <c r="K118" s="34">
        <v>24.327375411987305</v>
      </c>
      <c r="L118" s="34">
        <v>24.605472564697266</v>
      </c>
      <c r="M118" s="34">
        <v>24.855068206787099</v>
      </c>
      <c r="N118" s="27"/>
      <c r="W118" s="27"/>
      <c r="X118" s="27"/>
      <c r="Y118" s="27"/>
      <c r="Z118" s="27"/>
    </row>
    <row r="119" spans="1:26" x14ac:dyDescent="0.35">
      <c r="B119" s="70">
        <v>0.01</v>
      </c>
      <c r="C119" s="70">
        <v>50.29524</v>
      </c>
      <c r="D119" s="70">
        <v>54.04654</v>
      </c>
      <c r="E119" s="70">
        <v>49.600560000000002</v>
      </c>
      <c r="G119" s="70">
        <v>64.205309119999995</v>
      </c>
      <c r="H119" s="70">
        <v>44.724494370000002</v>
      </c>
      <c r="I119" s="70">
        <v>41.013192840000002</v>
      </c>
      <c r="K119" s="34">
        <v>24.452726364135742</v>
      </c>
      <c r="L119" s="34">
        <v>24.974353790283203</v>
      </c>
      <c r="M119" s="34">
        <v>25.099330902099609</v>
      </c>
      <c r="N119" s="27"/>
      <c r="W119" s="27"/>
      <c r="X119" s="27"/>
      <c r="Y119" s="27"/>
      <c r="Z119" s="27"/>
    </row>
    <row r="120" spans="1:26" x14ac:dyDescent="0.35">
      <c r="B120" s="70">
        <v>0.1</v>
      </c>
      <c r="C120" s="70">
        <v>41.125390000000003</v>
      </c>
      <c r="D120" s="70">
        <v>45.571379999999998</v>
      </c>
      <c r="E120" s="70">
        <v>49.878430000000002</v>
      </c>
      <c r="G120" s="70">
        <v>14.49602149</v>
      </c>
      <c r="H120" s="70">
        <v>18.38960011</v>
      </c>
      <c r="I120" s="70">
        <v>51.349108710000003</v>
      </c>
      <c r="K120" s="34">
        <v>26.599761962890625</v>
      </c>
      <c r="L120" s="34">
        <v>26.256528854370117</v>
      </c>
      <c r="M120" s="34">
        <v>24.775079727172852</v>
      </c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x14ac:dyDescent="0.3"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x14ac:dyDescent="0.3"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x14ac:dyDescent="0.3">
      <c r="B123" s="68" t="s">
        <v>49</v>
      </c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x14ac:dyDescent="0.35">
      <c r="B124" s="69" t="s">
        <v>29</v>
      </c>
      <c r="C124" s="84" t="s">
        <v>27</v>
      </c>
      <c r="D124" s="84"/>
      <c r="E124" s="84"/>
      <c r="F124" s="70"/>
      <c r="G124" s="84" t="s">
        <v>28</v>
      </c>
      <c r="H124" s="84"/>
      <c r="I124" s="84"/>
      <c r="K124" s="74" t="s">
        <v>325</v>
      </c>
      <c r="L124" s="74"/>
      <c r="M124" s="74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x14ac:dyDescent="0.35">
      <c r="B125" s="69" t="s">
        <v>327</v>
      </c>
      <c r="C125" s="69">
        <v>100</v>
      </c>
      <c r="D125" s="69">
        <v>100</v>
      </c>
      <c r="E125" s="69">
        <v>100</v>
      </c>
      <c r="F125" s="70"/>
      <c r="G125" s="69">
        <v>100</v>
      </c>
      <c r="H125" s="69">
        <v>100</v>
      </c>
      <c r="I125" s="69">
        <v>100</v>
      </c>
      <c r="J125" s="70"/>
      <c r="K125" s="34">
        <v>24.221731185913086</v>
      </c>
      <c r="L125" s="34">
        <v>24.779394149780273</v>
      </c>
      <c r="M125" s="34">
        <v>24.584043025970459</v>
      </c>
    </row>
    <row r="126" spans="1:26" x14ac:dyDescent="0.35">
      <c r="B126" s="70">
        <v>1.0000000000000001E-5</v>
      </c>
      <c r="C126" s="70">
        <v>103.5391</v>
      </c>
      <c r="D126" s="70">
        <v>102.7527</v>
      </c>
      <c r="E126" s="70">
        <v>92.056629999999998</v>
      </c>
      <c r="G126" s="70">
        <v>87.203981769999999</v>
      </c>
      <c r="H126" s="70">
        <v>112.2987375</v>
      </c>
      <c r="I126" s="70">
        <v>88.938599719999999</v>
      </c>
      <c r="K126" s="34">
        <v>24.725923538208008</v>
      </c>
      <c r="L126" s="34">
        <v>24.361047744750977</v>
      </c>
      <c r="M126" s="34">
        <v>24.697507858276367</v>
      </c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x14ac:dyDescent="0.35">
      <c r="B127" s="70">
        <v>1E-4</v>
      </c>
      <c r="C127" s="70">
        <v>106.84229999999999</v>
      </c>
      <c r="D127" s="70">
        <v>108.7298</v>
      </c>
      <c r="E127" s="70">
        <v>115.1789</v>
      </c>
      <c r="G127" s="70">
        <v>87.664277330000004</v>
      </c>
      <c r="H127" s="70">
        <v>75.755620719999996</v>
      </c>
      <c r="I127" s="70">
        <v>98.601760209999995</v>
      </c>
      <c r="K127" s="34">
        <v>24.718328475952099</v>
      </c>
      <c r="L127" s="34">
        <v>24.928964614868164</v>
      </c>
      <c r="M127" s="34">
        <v>24.548704147338867</v>
      </c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x14ac:dyDescent="0.35">
      <c r="B128" s="70">
        <v>1E-3</v>
      </c>
      <c r="C128" s="70">
        <v>93.314980000000006</v>
      </c>
      <c r="D128" s="70">
        <v>98.662999999999997</v>
      </c>
      <c r="E128" s="70">
        <v>88.438850000000002</v>
      </c>
      <c r="G128" s="70">
        <v>103.0027692</v>
      </c>
      <c r="H128" s="70">
        <v>77.613261969999996</v>
      </c>
      <c r="I128" s="70">
        <v>92.36293929</v>
      </c>
      <c r="K128" s="34">
        <v>24.474172592163086</v>
      </c>
      <c r="L128" s="34">
        <v>24.894014358520508</v>
      </c>
      <c r="M128" s="34">
        <v>24.643003463745117</v>
      </c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2:26" x14ac:dyDescent="0.35">
      <c r="B129" s="70">
        <v>0.01</v>
      </c>
      <c r="C129" s="70">
        <v>87.180499999999995</v>
      </c>
      <c r="D129" s="70">
        <v>100.39319999999999</v>
      </c>
      <c r="E129" s="70">
        <v>94.887929999999997</v>
      </c>
      <c r="G129" s="70">
        <v>72.900910170000003</v>
      </c>
      <c r="H129" s="70">
        <v>93.520166239999995</v>
      </c>
      <c r="I129" s="70">
        <v>111.80528080000001</v>
      </c>
      <c r="K129" s="34">
        <v>24.984380722045898</v>
      </c>
      <c r="L129" s="34">
        <v>24.625040054321289</v>
      </c>
      <c r="M129" s="34">
        <v>24.367401123046875</v>
      </c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2:26" x14ac:dyDescent="0.35">
      <c r="B130" s="70">
        <v>0.1</v>
      </c>
      <c r="C130" s="70">
        <v>77.113650000000007</v>
      </c>
      <c r="D130" s="70">
        <v>79.001180000000005</v>
      </c>
      <c r="E130" s="70">
        <v>72.709400000000002</v>
      </c>
      <c r="G130" s="70">
        <v>112.5399585</v>
      </c>
      <c r="H130" s="70">
        <v>87.996374790000004</v>
      </c>
      <c r="I130" s="70">
        <v>142.79666330000001</v>
      </c>
      <c r="K130" s="34">
        <v>24.357952117919922</v>
      </c>
      <c r="L130" s="34">
        <v>24.712873458862305</v>
      </c>
      <c r="M130" s="34">
        <v>24.014427185058594</v>
      </c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2:26" x14ac:dyDescent="0.3"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2:26" x14ac:dyDescent="0.3"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2:26" x14ac:dyDescent="0.35">
      <c r="B133" s="41" t="s">
        <v>50</v>
      </c>
      <c r="C133" s="27"/>
      <c r="D133" s="27"/>
      <c r="E133" s="27"/>
      <c r="F133" s="27"/>
      <c r="G133" s="27"/>
      <c r="H133" s="27"/>
      <c r="I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2:26" x14ac:dyDescent="0.35">
      <c r="B134" s="65" t="s">
        <v>29</v>
      </c>
      <c r="C134" s="65" t="s">
        <v>27</v>
      </c>
      <c r="D134" s="65"/>
      <c r="E134" s="65"/>
      <c r="F134" s="38"/>
      <c r="G134" s="77" t="s">
        <v>28</v>
      </c>
      <c r="H134" s="77"/>
      <c r="I134" s="77"/>
      <c r="K134" s="74" t="s">
        <v>325</v>
      </c>
      <c r="L134" s="74"/>
      <c r="M134" s="74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2:26" x14ac:dyDescent="0.35">
      <c r="B135" s="69" t="s">
        <v>327</v>
      </c>
      <c r="C135" s="69">
        <v>100</v>
      </c>
      <c r="D135" s="69">
        <v>100</v>
      </c>
      <c r="E135" s="69">
        <v>100</v>
      </c>
      <c r="F135" s="70"/>
      <c r="G135" s="69">
        <v>100</v>
      </c>
      <c r="H135" s="69">
        <v>100</v>
      </c>
      <c r="I135" s="69">
        <v>100</v>
      </c>
      <c r="J135" s="70"/>
      <c r="K135" s="13">
        <v>24.792304992675781</v>
      </c>
      <c r="L135" s="13">
        <v>24.723499298095703</v>
      </c>
      <c r="M135" s="13">
        <v>23.91820764541626</v>
      </c>
    </row>
    <row r="136" spans="2:26" x14ac:dyDescent="0.35">
      <c r="B136" s="38">
        <v>1.0000000000000001E-5</v>
      </c>
      <c r="C136" s="38">
        <v>106.7128</v>
      </c>
      <c r="D136" s="38">
        <v>103.5975</v>
      </c>
      <c r="E136" s="38">
        <v>95.289900000000003</v>
      </c>
      <c r="F136" s="27"/>
      <c r="G136" s="38">
        <v>59.479441620000003</v>
      </c>
      <c r="H136" s="38">
        <v>103.96462630000001</v>
      </c>
      <c r="I136" s="38">
        <v>101.7163018</v>
      </c>
      <c r="K136" s="68">
        <v>25.227540969848633</v>
      </c>
      <c r="L136" s="68">
        <v>24.421911239624023</v>
      </c>
      <c r="M136" s="27">
        <v>24.453453063964844</v>
      </c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2:26" x14ac:dyDescent="0.35">
      <c r="B137" s="38">
        <v>1E-4</v>
      </c>
      <c r="C137" s="38">
        <v>104.1909</v>
      </c>
      <c r="D137" s="38">
        <v>98.405240000000006</v>
      </c>
      <c r="E137" s="38">
        <v>104.4876</v>
      </c>
      <c r="F137" s="27"/>
      <c r="G137" s="38">
        <v>43.564796889999997</v>
      </c>
      <c r="H137" s="38">
        <v>73.428516849999994</v>
      </c>
      <c r="I137" s="38">
        <v>80.463086399999995</v>
      </c>
      <c r="K137" s="68">
        <v>25.676769256591797</v>
      </c>
      <c r="L137" s="68">
        <v>24.923591613769531</v>
      </c>
      <c r="M137" s="27">
        <v>24.791604995727539</v>
      </c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2:26" x14ac:dyDescent="0.35">
      <c r="B138" s="38">
        <v>1E-3</v>
      </c>
      <c r="C138" s="38">
        <v>103.3008</v>
      </c>
      <c r="D138" s="38">
        <v>103.4491</v>
      </c>
      <c r="E138" s="38">
        <v>105.8227</v>
      </c>
      <c r="F138" s="27"/>
      <c r="G138" s="38">
        <v>31.558928510000001</v>
      </c>
      <c r="H138" s="38">
        <v>24.614503549999998</v>
      </c>
      <c r="I138" s="38">
        <v>54.296829979999998</v>
      </c>
      <c r="K138" s="68">
        <v>26.141883850097656</v>
      </c>
      <c r="L138" s="68">
        <v>26.500423431396484</v>
      </c>
      <c r="M138" s="27">
        <v>25.359064102172852</v>
      </c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2:26" x14ac:dyDescent="0.35">
      <c r="B139" s="38">
        <v>0.01</v>
      </c>
      <c r="C139" s="38">
        <v>72.889110000000002</v>
      </c>
      <c r="D139" s="38">
        <v>65.174930000000003</v>
      </c>
      <c r="E139" s="38">
        <v>64.433179999999993</v>
      </c>
      <c r="F139" s="27"/>
      <c r="G139" s="38">
        <v>1.524523139</v>
      </c>
      <c r="H139" s="38">
        <v>2.3153540260000001</v>
      </c>
      <c r="I139" s="38">
        <v>3.0729834870000001</v>
      </c>
      <c r="K139" s="68">
        <v>30.51350212097168</v>
      </c>
      <c r="L139" s="68">
        <v>29.910627365112305</v>
      </c>
      <c r="M139" s="68">
        <v>29.502220153808594</v>
      </c>
    </row>
    <row r="140" spans="2:26" x14ac:dyDescent="0.35">
      <c r="B140" s="38">
        <v>0.1</v>
      </c>
      <c r="C140" s="38">
        <v>12.65917</v>
      </c>
      <c r="D140" s="38">
        <v>10.878970000000001</v>
      </c>
      <c r="E140" s="38">
        <v>10.137219999999999</v>
      </c>
      <c r="F140" s="27"/>
      <c r="G140" s="38">
        <v>0.241327129</v>
      </c>
      <c r="H140" s="38">
        <v>0.122618754</v>
      </c>
      <c r="I140" s="38">
        <v>8.2704499000000001E-2</v>
      </c>
      <c r="K140" s="68">
        <v>33.172798156738281</v>
      </c>
      <c r="L140" s="68">
        <v>34.149608612060547</v>
      </c>
      <c r="M140" s="68">
        <v>34.717750549316406</v>
      </c>
    </row>
  </sheetData>
  <mergeCells count="41">
    <mergeCell ref="C124:E124"/>
    <mergeCell ref="G124:I124"/>
    <mergeCell ref="C104:E104"/>
    <mergeCell ref="G104:I104"/>
    <mergeCell ref="C114:E114"/>
    <mergeCell ref="G114:I114"/>
    <mergeCell ref="G3:I3"/>
    <mergeCell ref="C3:E3"/>
    <mergeCell ref="G13:I13"/>
    <mergeCell ref="C13:E13"/>
    <mergeCell ref="C52:E52"/>
    <mergeCell ref="G52:I52"/>
    <mergeCell ref="C32:F32"/>
    <mergeCell ref="C42:E42"/>
    <mergeCell ref="G42:I42"/>
    <mergeCell ref="C64:E64"/>
    <mergeCell ref="G64:I64"/>
    <mergeCell ref="C94:E94"/>
    <mergeCell ref="G94:I94"/>
    <mergeCell ref="G23:I23"/>
    <mergeCell ref="C23:E23"/>
    <mergeCell ref="G32:I32"/>
    <mergeCell ref="C74:E74"/>
    <mergeCell ref="G74:I74"/>
    <mergeCell ref="C84:E84"/>
    <mergeCell ref="G84:I84"/>
    <mergeCell ref="K3:M3"/>
    <mergeCell ref="K13:M13"/>
    <mergeCell ref="K23:M23"/>
    <mergeCell ref="K32:M32"/>
    <mergeCell ref="K42:M42"/>
    <mergeCell ref="K52:M52"/>
    <mergeCell ref="K64:M64"/>
    <mergeCell ref="K74:M74"/>
    <mergeCell ref="K84:M84"/>
    <mergeCell ref="K94:M94"/>
    <mergeCell ref="K104:M104"/>
    <mergeCell ref="K114:M114"/>
    <mergeCell ref="K124:M124"/>
    <mergeCell ref="G134:I134"/>
    <mergeCell ref="K134:M13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2322-C890-4278-A09B-8D1BE888FFA1}">
  <dimension ref="A2:M223"/>
  <sheetViews>
    <sheetView tabSelected="1" topLeftCell="A109" zoomScale="85" zoomScaleNormal="85" workbookViewId="0">
      <selection activeCell="A205" sqref="A1:XFD1048576"/>
    </sheetView>
  </sheetViews>
  <sheetFormatPr defaultRowHeight="13.5" x14ac:dyDescent="0.3"/>
  <cols>
    <col min="1" max="1" width="9.06640625" style="68"/>
    <col min="2" max="2" width="18.3984375" style="68" customWidth="1"/>
    <col min="3" max="16384" width="9.06640625" style="68"/>
  </cols>
  <sheetData>
    <row r="2" spans="1:13" x14ac:dyDescent="0.35">
      <c r="A2" s="68" t="s">
        <v>267</v>
      </c>
      <c r="B2" s="72" t="s">
        <v>51</v>
      </c>
    </row>
    <row r="3" spans="1:13" x14ac:dyDescent="0.35">
      <c r="B3" s="69" t="s">
        <v>29</v>
      </c>
      <c r="C3" s="84" t="s">
        <v>27</v>
      </c>
      <c r="D3" s="84"/>
      <c r="E3" s="84"/>
      <c r="F3" s="70"/>
      <c r="G3" s="84" t="s">
        <v>9</v>
      </c>
      <c r="H3" s="84"/>
      <c r="I3" s="84"/>
      <c r="J3" s="70"/>
      <c r="K3" s="74" t="s">
        <v>326</v>
      </c>
      <c r="L3" s="74"/>
      <c r="M3" s="74"/>
    </row>
    <row r="4" spans="1:13" x14ac:dyDescent="0.35">
      <c r="B4" s="69" t="s">
        <v>327</v>
      </c>
      <c r="C4" s="69">
        <v>100</v>
      </c>
      <c r="D4" s="69">
        <v>100</v>
      </c>
      <c r="E4" s="69">
        <v>100</v>
      </c>
      <c r="F4" s="70"/>
      <c r="G4" s="69">
        <v>100</v>
      </c>
      <c r="H4" s="69">
        <v>100</v>
      </c>
      <c r="I4" s="69">
        <v>100</v>
      </c>
      <c r="J4" s="70"/>
      <c r="K4" s="13">
        <v>23.129962921142578</v>
      </c>
      <c r="L4" s="13">
        <v>21.237031936645508</v>
      </c>
      <c r="M4" s="13">
        <v>21.874017715454102</v>
      </c>
    </row>
    <row r="5" spans="1:13" x14ac:dyDescent="0.35">
      <c r="B5" s="70">
        <v>1.0000000000000001E-5</v>
      </c>
      <c r="C5" s="70">
        <v>97.638670000000005</v>
      </c>
      <c r="D5" s="70">
        <v>118.6233</v>
      </c>
      <c r="E5" s="70">
        <v>110.5369</v>
      </c>
      <c r="F5" s="70"/>
      <c r="G5" s="70">
        <v>52.361139999999999</v>
      </c>
      <c r="H5" s="70">
        <v>21.735340000000001</v>
      </c>
      <c r="I5" s="70">
        <v>36.825809999999997</v>
      </c>
      <c r="J5" s="70"/>
      <c r="K5" s="68">
        <v>23.013769149780273</v>
      </c>
      <c r="L5" s="68">
        <v>24.282222747802734</v>
      </c>
      <c r="M5" s="68">
        <v>23.538799896240199</v>
      </c>
    </row>
    <row r="6" spans="1:13" x14ac:dyDescent="0.35">
      <c r="B6" s="70">
        <v>1E-4</v>
      </c>
      <c r="C6" s="70">
        <v>105.6583</v>
      </c>
      <c r="D6" s="70">
        <v>110.20269999999999</v>
      </c>
      <c r="E6" s="70">
        <v>120.3609</v>
      </c>
      <c r="F6" s="70"/>
      <c r="G6" s="70">
        <v>37.560589999999998</v>
      </c>
      <c r="H6" s="70">
        <v>45.798160000000003</v>
      </c>
      <c r="I6" s="70">
        <v>52.295549999999999</v>
      </c>
      <c r="J6" s="70"/>
      <c r="K6" s="68">
        <v>23.493045806884766</v>
      </c>
      <c r="L6" s="68">
        <v>23.206975936889648</v>
      </c>
      <c r="M6" s="68">
        <v>23.01557731628418</v>
      </c>
    </row>
    <row r="7" spans="1:13" x14ac:dyDescent="0.35">
      <c r="B7" s="70">
        <v>1E-3</v>
      </c>
      <c r="C7" s="70">
        <v>104.8563</v>
      </c>
      <c r="D7" s="70">
        <v>100.5792</v>
      </c>
      <c r="E7" s="70">
        <v>110.26949999999999</v>
      </c>
      <c r="F7" s="70"/>
      <c r="G7" s="70">
        <v>17.023669999999999</v>
      </c>
      <c r="H7" s="70">
        <v>17.425439999999998</v>
      </c>
      <c r="I7" s="70">
        <v>14.13838</v>
      </c>
      <c r="J7" s="70"/>
      <c r="K7" s="68">
        <v>24.634723663330078</v>
      </c>
      <c r="L7" s="68">
        <v>24.601070404052734</v>
      </c>
      <c r="M7" s="68">
        <v>24.90264892578125</v>
      </c>
    </row>
    <row r="8" spans="1:13" x14ac:dyDescent="0.35">
      <c r="B8" s="70">
        <v>0.01</v>
      </c>
      <c r="C8" s="70">
        <v>64.624639999999999</v>
      </c>
      <c r="D8" s="70">
        <v>85.742930000000001</v>
      </c>
      <c r="E8" s="70">
        <v>95.633769999999998</v>
      </c>
      <c r="F8" s="70"/>
      <c r="G8" s="70">
        <v>10.515599999999999</v>
      </c>
      <c r="H8" s="70">
        <v>7.2635560000000003</v>
      </c>
      <c r="I8" s="70">
        <v>11.270709999999999</v>
      </c>
      <c r="J8" s="70"/>
      <c r="K8" s="68">
        <v>25.329734802246094</v>
      </c>
      <c r="L8" s="68">
        <v>25.863517761230469</v>
      </c>
      <c r="M8" s="68">
        <v>25.229686737060547</v>
      </c>
    </row>
    <row r="9" spans="1:13" x14ac:dyDescent="0.35">
      <c r="B9" s="70">
        <v>0.1</v>
      </c>
      <c r="C9" s="70">
        <v>16.306529999999999</v>
      </c>
      <c r="D9" s="70">
        <v>13.833819999999999</v>
      </c>
      <c r="E9" s="70">
        <v>16.17287</v>
      </c>
      <c r="F9" s="70"/>
      <c r="G9" s="70">
        <v>0.24558199999999999</v>
      </c>
      <c r="H9" s="70">
        <v>1.129761</v>
      </c>
      <c r="I9" s="70">
        <v>1.76698</v>
      </c>
      <c r="K9" s="68">
        <v>30.749919891357422</v>
      </c>
      <c r="L9" s="68">
        <v>28.548175811767578</v>
      </c>
      <c r="M9" s="68">
        <v>27.902908325195313</v>
      </c>
    </row>
    <row r="11" spans="1:13" x14ac:dyDescent="0.3">
      <c r="A11" s="68" t="s">
        <v>268</v>
      </c>
      <c r="B11" s="68" t="s">
        <v>53</v>
      </c>
    </row>
    <row r="12" spans="1:13" x14ac:dyDescent="0.35">
      <c r="B12" s="69" t="s">
        <v>29</v>
      </c>
      <c r="C12" s="84" t="s">
        <v>27</v>
      </c>
      <c r="D12" s="84"/>
      <c r="E12" s="84"/>
      <c r="F12" s="70"/>
      <c r="G12" s="84" t="s">
        <v>9</v>
      </c>
      <c r="H12" s="84"/>
      <c r="I12" s="84"/>
      <c r="K12" s="74" t="s">
        <v>325</v>
      </c>
      <c r="L12" s="74"/>
      <c r="M12" s="74"/>
    </row>
    <row r="13" spans="1:13" x14ac:dyDescent="0.35">
      <c r="B13" s="69" t="s">
        <v>327</v>
      </c>
      <c r="C13" s="69">
        <v>100</v>
      </c>
      <c r="D13" s="69">
        <v>100</v>
      </c>
      <c r="E13" s="69">
        <v>100</v>
      </c>
      <c r="F13" s="70"/>
      <c r="G13" s="69">
        <v>100</v>
      </c>
      <c r="H13" s="69">
        <v>100</v>
      </c>
      <c r="I13" s="69">
        <v>100</v>
      </c>
      <c r="J13" s="70"/>
      <c r="K13" s="13">
        <v>22.626922607421875</v>
      </c>
      <c r="L13" s="13">
        <v>23.562490463256836</v>
      </c>
      <c r="M13" s="13">
        <v>20.399001312255798</v>
      </c>
    </row>
    <row r="14" spans="1:13" x14ac:dyDescent="0.35">
      <c r="B14" s="70">
        <v>1.0000000000000001E-5</v>
      </c>
      <c r="C14" s="70">
        <v>96.017510000000001</v>
      </c>
      <c r="D14" s="70">
        <v>99.457880000000003</v>
      </c>
      <c r="E14" s="70">
        <v>94.954130000000006</v>
      </c>
      <c r="F14" s="70"/>
      <c r="G14" s="70">
        <v>136.74011271220078</v>
      </c>
      <c r="H14" s="70">
        <v>122.16679514035067</v>
      </c>
      <c r="I14" s="70">
        <v>151.11804524437591</v>
      </c>
      <c r="K14" s="68">
        <v>21.746454238891602</v>
      </c>
      <c r="L14" s="68">
        <v>21.909038543701172</v>
      </c>
      <c r="M14" s="68">
        <v>21.602214813232422</v>
      </c>
    </row>
    <row r="15" spans="1:13" x14ac:dyDescent="0.35">
      <c r="B15" s="70">
        <v>1E-4</v>
      </c>
      <c r="C15" s="70">
        <v>96.392830000000004</v>
      </c>
      <c r="D15" s="70">
        <v>97.393659999999997</v>
      </c>
      <c r="E15" s="70">
        <v>93.828190000000006</v>
      </c>
      <c r="F15" s="70"/>
      <c r="G15" s="70">
        <v>94.016469999999998</v>
      </c>
      <c r="H15" s="70">
        <v>106.29730000000001</v>
      </c>
      <c r="I15" s="70">
        <v>113.908</v>
      </c>
      <c r="K15" s="68">
        <v>22.103772735595701</v>
      </c>
      <c r="L15" s="68">
        <v>22.286905288696289</v>
      </c>
      <c r="M15" s="68">
        <v>22.003550033569301</v>
      </c>
    </row>
    <row r="16" spans="1:13" x14ac:dyDescent="0.35">
      <c r="B16" s="70">
        <v>1E-3</v>
      </c>
      <c r="C16" s="70">
        <v>97.331109999999995</v>
      </c>
      <c r="D16" s="70">
        <v>80.379480000000001</v>
      </c>
      <c r="E16" s="70">
        <v>101.3344</v>
      </c>
      <c r="F16" s="70"/>
      <c r="G16" s="70">
        <v>67.288950484291107</v>
      </c>
      <c r="H16" s="70">
        <v>72.956976890481513</v>
      </c>
      <c r="I16" s="70">
        <v>68.809679455958729</v>
      </c>
      <c r="K16" s="68">
        <v>22.769449234008789</v>
      </c>
      <c r="L16" s="68">
        <v>22.652772903442301</v>
      </c>
      <c r="M16" s="68">
        <v>22.7372073303222</v>
      </c>
    </row>
    <row r="17" spans="1:13" x14ac:dyDescent="0.35">
      <c r="B17" s="70">
        <v>0.01</v>
      </c>
      <c r="C17" s="70">
        <v>98.144289999999998</v>
      </c>
      <c r="D17" s="70">
        <v>104.8999</v>
      </c>
      <c r="E17" s="70">
        <v>100.146</v>
      </c>
      <c r="F17" s="70"/>
      <c r="G17" s="70">
        <v>55.833321309019802</v>
      </c>
      <c r="H17" s="70">
        <v>57.077263123657787</v>
      </c>
      <c r="I17" s="70">
        <v>94.11786955481999</v>
      </c>
      <c r="K17" s="68">
        <v>23.038692474365199</v>
      </c>
      <c r="L17" s="68">
        <v>23.006902694702148</v>
      </c>
      <c r="M17" s="68">
        <v>22.285350189208899</v>
      </c>
    </row>
    <row r="18" spans="1:13" x14ac:dyDescent="0.35">
      <c r="B18" s="70">
        <v>0.1</v>
      </c>
      <c r="C18" s="70">
        <v>22.64387</v>
      </c>
      <c r="D18" s="70">
        <v>24.457879999999999</v>
      </c>
      <c r="E18" s="70">
        <v>26.58465</v>
      </c>
      <c r="F18" s="70"/>
      <c r="G18" s="70">
        <v>1.0529269999999999</v>
      </c>
      <c r="H18" s="70">
        <v>3.244812</v>
      </c>
      <c r="I18" s="70">
        <v>0.92277600000000004</v>
      </c>
      <c r="K18" s="68">
        <v>28.767341613769531</v>
      </c>
      <c r="L18" s="68">
        <v>27.143611907958984</v>
      </c>
      <c r="M18" s="68">
        <v>28.957695007324219</v>
      </c>
    </row>
    <row r="20" spans="1:13" x14ac:dyDescent="0.3">
      <c r="A20" s="68" t="s">
        <v>269</v>
      </c>
      <c r="B20" s="68" t="s">
        <v>55</v>
      </c>
    </row>
    <row r="21" spans="1:13" ht="12.75" customHeight="1" x14ac:dyDescent="0.35">
      <c r="B21" s="69" t="s">
        <v>29</v>
      </c>
      <c r="C21" s="84" t="s">
        <v>27</v>
      </c>
      <c r="D21" s="84"/>
      <c r="E21" s="84"/>
      <c r="F21" s="70"/>
      <c r="G21" s="84" t="s">
        <v>9</v>
      </c>
      <c r="H21" s="84"/>
      <c r="I21" s="84"/>
      <c r="J21" s="84"/>
      <c r="K21" s="74" t="s">
        <v>325</v>
      </c>
      <c r="L21" s="74"/>
      <c r="M21" s="74"/>
    </row>
    <row r="22" spans="1:13" x14ac:dyDescent="0.35">
      <c r="B22" s="69" t="s">
        <v>327</v>
      </c>
      <c r="C22" s="69">
        <v>100</v>
      </c>
      <c r="D22" s="69">
        <v>100</v>
      </c>
      <c r="E22" s="69">
        <v>100</v>
      </c>
      <c r="F22" s="70"/>
      <c r="G22" s="69">
        <v>100</v>
      </c>
      <c r="H22" s="69">
        <v>100</v>
      </c>
      <c r="I22" s="69">
        <v>100</v>
      </c>
      <c r="J22" s="70"/>
      <c r="K22" s="13">
        <v>23.129962921142578</v>
      </c>
      <c r="L22" s="13">
        <v>21.237031936645508</v>
      </c>
      <c r="M22" s="13">
        <v>21.874017715454102</v>
      </c>
    </row>
    <row r="23" spans="1:13" x14ac:dyDescent="0.35">
      <c r="B23" s="70">
        <v>1.0000000000000001E-5</v>
      </c>
      <c r="C23" s="70">
        <v>99.226309999999998</v>
      </c>
      <c r="D23" s="70">
        <v>101.64409999999999</v>
      </c>
      <c r="E23" s="70">
        <v>87.814310000000006</v>
      </c>
      <c r="F23" s="70"/>
      <c r="G23" s="70">
        <v>32.188519999999997</v>
      </c>
      <c r="H23" s="70">
        <v>36.151359999999997</v>
      </c>
      <c r="I23" s="70">
        <v>46.294910000000002</v>
      </c>
      <c r="K23" s="68">
        <v>23.715719223022461</v>
      </c>
      <c r="L23" s="68">
        <v>24.303852081298828</v>
      </c>
      <c r="M23" s="68">
        <v>23.191411972045898</v>
      </c>
    </row>
    <row r="24" spans="1:13" x14ac:dyDescent="0.35">
      <c r="B24" s="70">
        <v>1E-4</v>
      </c>
      <c r="C24" s="70">
        <v>95.164410000000004</v>
      </c>
      <c r="D24" s="70">
        <v>87.42747</v>
      </c>
      <c r="E24" s="70">
        <v>88.007739999999998</v>
      </c>
      <c r="F24" s="70"/>
      <c r="G24" s="70">
        <v>29.288360000000001</v>
      </c>
      <c r="H24" s="70">
        <v>35.962379681332528</v>
      </c>
      <c r="I24" s="70">
        <v>50.746070000000003</v>
      </c>
      <c r="J24" s="70"/>
      <c r="K24" s="68">
        <v>23.851938247680664</v>
      </c>
      <c r="L24" s="68">
        <v>23.058969497680664</v>
      </c>
      <c r="M24" s="68">
        <v>23.555777130126899</v>
      </c>
    </row>
    <row r="25" spans="1:13" x14ac:dyDescent="0.35">
      <c r="B25" s="70">
        <v>1E-3</v>
      </c>
      <c r="C25" s="70">
        <v>88.588009999999997</v>
      </c>
      <c r="D25" s="70">
        <v>88.007739999999998</v>
      </c>
      <c r="E25" s="70">
        <v>80.174080000000004</v>
      </c>
      <c r="F25" s="70"/>
      <c r="G25" s="70">
        <v>6.9332950000000002</v>
      </c>
      <c r="H25" s="70">
        <v>40.640889999999999</v>
      </c>
      <c r="I25" s="70">
        <v>28.606300000000001</v>
      </c>
      <c r="K25" s="68">
        <v>25.930652618408203</v>
      </c>
      <c r="L25" s="68">
        <v>23.37933349609375</v>
      </c>
      <c r="M25" s="68">
        <v>23.8859329223632</v>
      </c>
    </row>
    <row r="26" spans="1:13" x14ac:dyDescent="0.35">
      <c r="B26" s="70">
        <v>0.01</v>
      </c>
      <c r="C26" s="70">
        <v>54.255319999999998</v>
      </c>
      <c r="D26" s="70">
        <v>54.448740000000001</v>
      </c>
      <c r="E26" s="70">
        <v>51.644100000000002</v>
      </c>
      <c r="F26" s="70"/>
      <c r="G26" s="70">
        <v>5.0276350000000001</v>
      </c>
      <c r="H26" s="70">
        <v>1.029973</v>
      </c>
      <c r="I26" s="70">
        <v>5.8226950000000004</v>
      </c>
      <c r="K26" s="68">
        <v>26.394313812255859</v>
      </c>
      <c r="L26" s="68">
        <v>28.681587219238281</v>
      </c>
      <c r="M26" s="68">
        <v>26.182506561279297</v>
      </c>
    </row>
    <row r="27" spans="1:13" x14ac:dyDescent="0.35">
      <c r="B27" s="70">
        <v>0.1</v>
      </c>
      <c r="C27" s="70">
        <v>8.1237910000000007</v>
      </c>
      <c r="D27" s="70">
        <v>2.9980660000000001</v>
      </c>
      <c r="E27" s="70">
        <v>4.4487430000000003</v>
      </c>
      <c r="F27" s="70"/>
      <c r="G27" s="70">
        <v>1.7358830000000001</v>
      </c>
      <c r="H27" s="70">
        <v>2.2014100000000001</v>
      </c>
      <c r="I27" s="70">
        <v>1.33782</v>
      </c>
      <c r="K27" s="68">
        <v>27.928524017333984</v>
      </c>
      <c r="L27" s="68">
        <v>27.585765838623047</v>
      </c>
      <c r="M27" s="68">
        <v>28.304309844970703</v>
      </c>
    </row>
    <row r="30" spans="1:13" x14ac:dyDescent="0.3">
      <c r="A30" s="68" t="s">
        <v>270</v>
      </c>
      <c r="B30" s="68" t="s">
        <v>57</v>
      </c>
    </row>
    <row r="31" spans="1:13" x14ac:dyDescent="0.35">
      <c r="B31" s="69" t="s">
        <v>29</v>
      </c>
      <c r="C31" s="84" t="s">
        <v>27</v>
      </c>
      <c r="D31" s="84"/>
      <c r="E31" s="84"/>
      <c r="F31" s="84"/>
      <c r="G31" s="84" t="s">
        <v>9</v>
      </c>
      <c r="H31" s="84"/>
      <c r="I31" s="84"/>
      <c r="J31" s="70"/>
      <c r="K31" s="74" t="s">
        <v>325</v>
      </c>
      <c r="L31" s="74"/>
      <c r="M31" s="74"/>
    </row>
    <row r="32" spans="1:13" x14ac:dyDescent="0.35">
      <c r="B32" s="69" t="s">
        <v>327</v>
      </c>
      <c r="C32" s="69">
        <v>100</v>
      </c>
      <c r="D32" s="69">
        <v>100</v>
      </c>
      <c r="E32" s="69">
        <v>100</v>
      </c>
      <c r="F32" s="70"/>
      <c r="G32" s="69">
        <v>100</v>
      </c>
      <c r="H32" s="69">
        <v>100</v>
      </c>
      <c r="I32" s="69">
        <v>100</v>
      </c>
      <c r="J32" s="70"/>
      <c r="K32" s="13">
        <v>24.703750610351563</v>
      </c>
      <c r="L32" s="13">
        <v>21.788473129272461</v>
      </c>
      <c r="M32" s="13">
        <v>23.184747695922852</v>
      </c>
    </row>
    <row r="33" spans="1:13" x14ac:dyDescent="0.35">
      <c r="B33" s="70">
        <v>1.0000000000000001E-5</v>
      </c>
      <c r="C33" s="70">
        <v>81.741569999999996</v>
      </c>
      <c r="D33" s="70">
        <v>86.918139999999994</v>
      </c>
      <c r="E33" s="70">
        <v>83.366770000000002</v>
      </c>
      <c r="F33" s="70"/>
      <c r="G33" s="70">
        <v>42.062864252186735</v>
      </c>
      <c r="H33" s="70">
        <v>56.315606850285981</v>
      </c>
      <c r="I33" s="70">
        <v>47.457413482384702</v>
      </c>
      <c r="K33" s="68">
        <v>24.054050445556641</v>
      </c>
      <c r="L33" s="68">
        <v>24.475038146972601</v>
      </c>
      <c r="M33" s="68">
        <v>24.3009517669677</v>
      </c>
    </row>
    <row r="34" spans="1:13" x14ac:dyDescent="0.35">
      <c r="B34" s="70">
        <v>1E-4</v>
      </c>
      <c r="C34" s="70">
        <v>84.931780000000003</v>
      </c>
      <c r="D34" s="70">
        <v>75.601929999999996</v>
      </c>
      <c r="E34" s="70">
        <v>94.141249999999999</v>
      </c>
      <c r="F34" s="70"/>
      <c r="G34" s="70">
        <v>34.667770682059519</v>
      </c>
      <c r="H34" s="70">
        <v>19.500372500737821</v>
      </c>
      <c r="I34" s="70">
        <v>34.922582574992504</v>
      </c>
      <c r="J34" s="70"/>
      <c r="K34" s="68">
        <v>24.753990173339844</v>
      </c>
      <c r="L34" s="68">
        <v>25.584083557128906</v>
      </c>
      <c r="M34" s="68">
        <v>24.743424987792899</v>
      </c>
    </row>
    <row r="35" spans="1:13" x14ac:dyDescent="0.35">
      <c r="B35" s="70">
        <v>1E-3</v>
      </c>
      <c r="C35" s="70">
        <v>78.671750000000003</v>
      </c>
      <c r="D35" s="70">
        <v>86.496790000000004</v>
      </c>
      <c r="E35" s="70">
        <v>84.028890000000004</v>
      </c>
      <c r="F35" s="70"/>
      <c r="G35" s="70">
        <v>10.329272841539808</v>
      </c>
      <c r="H35" s="70">
        <v>28.471458610361701</v>
      </c>
      <c r="I35" s="70">
        <v>29.694474584087722</v>
      </c>
      <c r="J35" s="70"/>
      <c r="K35" s="68">
        <v>26.500846544901499</v>
      </c>
      <c r="L35" s="68">
        <v>25.038068834940603</v>
      </c>
      <c r="M35" s="68">
        <v>24.977390734354699</v>
      </c>
    </row>
    <row r="36" spans="1:13" x14ac:dyDescent="0.35">
      <c r="B36" s="70">
        <v>0.01</v>
      </c>
      <c r="C36" s="70">
        <v>28.350719999999999</v>
      </c>
      <c r="D36" s="70">
        <v>26.725519999999999</v>
      </c>
      <c r="E36" s="70">
        <v>27.387640000000001</v>
      </c>
      <c r="F36" s="70"/>
      <c r="G36" s="70">
        <v>5.3690899999999999</v>
      </c>
      <c r="H36" s="70">
        <v>8.8112449999999995</v>
      </c>
      <c r="I36" s="70">
        <v>15.68694</v>
      </c>
      <c r="J36" s="70"/>
      <c r="K36" s="68">
        <v>27.444835662841797</v>
      </c>
      <c r="L36" s="68">
        <v>26.730167388916016</v>
      </c>
      <c r="M36" s="68">
        <v>25.898021697998047</v>
      </c>
    </row>
    <row r="37" spans="1:13" x14ac:dyDescent="0.35">
      <c r="B37" s="70">
        <v>0.1</v>
      </c>
      <c r="C37" s="70">
        <v>19.382020000000001</v>
      </c>
      <c r="D37" s="70">
        <v>18.599519999999998</v>
      </c>
      <c r="E37" s="70">
        <v>18.117979999999999</v>
      </c>
      <c r="F37" s="70"/>
      <c r="G37" s="70">
        <v>11.222770000000001</v>
      </c>
      <c r="H37" s="70">
        <v>4.8044039999999999</v>
      </c>
      <c r="I37" s="70">
        <v>5.8545389999999999</v>
      </c>
      <c r="K37" s="68">
        <v>26.381156921386719</v>
      </c>
      <c r="L37" s="68">
        <v>27.605155944824219</v>
      </c>
      <c r="M37" s="68">
        <v>27.319957733154297</v>
      </c>
    </row>
    <row r="40" spans="1:13" x14ac:dyDescent="0.3">
      <c r="A40" s="68" t="s">
        <v>271</v>
      </c>
      <c r="B40" s="68" t="s">
        <v>59</v>
      </c>
    </row>
    <row r="41" spans="1:13" x14ac:dyDescent="0.3">
      <c r="B41" s="68" t="s">
        <v>29</v>
      </c>
      <c r="C41" s="74" t="s">
        <v>27</v>
      </c>
      <c r="D41" s="74"/>
      <c r="E41" s="74"/>
      <c r="G41" s="74" t="s">
        <v>9</v>
      </c>
      <c r="H41" s="74"/>
      <c r="I41" s="74"/>
      <c r="K41" s="74" t="s">
        <v>325</v>
      </c>
      <c r="L41" s="74"/>
      <c r="M41" s="74"/>
    </row>
    <row r="42" spans="1:13" x14ac:dyDescent="0.35">
      <c r="B42" s="69" t="s">
        <v>327</v>
      </c>
      <c r="C42" s="69">
        <v>100</v>
      </c>
      <c r="D42" s="69">
        <v>100</v>
      </c>
      <c r="E42" s="69">
        <v>100</v>
      </c>
      <c r="F42" s="70"/>
      <c r="G42" s="69">
        <v>100</v>
      </c>
      <c r="H42" s="69">
        <v>100</v>
      </c>
      <c r="I42" s="69">
        <v>100</v>
      </c>
      <c r="J42" s="70"/>
      <c r="K42" s="13">
        <v>21.192079544067383</v>
      </c>
      <c r="L42" s="13">
        <v>21.867494583129883</v>
      </c>
      <c r="M42" s="13">
        <v>21.772703647613525</v>
      </c>
    </row>
    <row r="43" spans="1:13" x14ac:dyDescent="0.3">
      <c r="B43" s="68">
        <v>1.0000000000000001E-5</v>
      </c>
      <c r="C43" s="68">
        <v>113.66030000000001</v>
      </c>
      <c r="D43" s="68">
        <v>118.0804</v>
      </c>
      <c r="E43" s="68">
        <v>113.3446</v>
      </c>
      <c r="G43" s="68">
        <v>121.11360000000001</v>
      </c>
      <c r="H43" s="68">
        <v>168.1294</v>
      </c>
      <c r="I43" s="68">
        <v>158.62984140733457</v>
      </c>
      <c r="K43" s="68">
        <v>21.33439826965332</v>
      </c>
      <c r="L43" s="68">
        <v>20.861186981201172</v>
      </c>
      <c r="M43" s="68">
        <v>20.945095062255799</v>
      </c>
    </row>
    <row r="44" spans="1:13" x14ac:dyDescent="0.3">
      <c r="B44" s="68">
        <v>1E-4</v>
      </c>
      <c r="C44" s="68">
        <v>107.7247</v>
      </c>
      <c r="D44" s="68">
        <v>110.6925</v>
      </c>
      <c r="E44" s="68">
        <v>118.4593</v>
      </c>
      <c r="G44" s="68">
        <v>55.396279999999997</v>
      </c>
      <c r="H44" s="68">
        <v>79.384370000000004</v>
      </c>
      <c r="I44" s="68">
        <v>90.510843546402597</v>
      </c>
      <c r="K44" s="68">
        <v>22.462898254394531</v>
      </c>
      <c r="L44" s="68">
        <v>21.943832397460938</v>
      </c>
      <c r="M44" s="68">
        <v>21.754596710205078</v>
      </c>
    </row>
    <row r="45" spans="1:13" x14ac:dyDescent="0.3">
      <c r="B45" s="68">
        <v>1E-3</v>
      </c>
      <c r="C45" s="68">
        <v>109.7453</v>
      </c>
      <c r="D45" s="68">
        <v>97.747839999999997</v>
      </c>
      <c r="E45" s="68">
        <v>137.78149999999999</v>
      </c>
      <c r="G45" s="68">
        <v>25.162400000000002</v>
      </c>
      <c r="H45" s="68">
        <v>31.715699999999998</v>
      </c>
      <c r="I45" s="68">
        <v>33.716569999999997</v>
      </c>
      <c r="K45" s="68">
        <v>23.601417541503906</v>
      </c>
      <c r="L45" s="68">
        <v>23.267490386962891</v>
      </c>
      <c r="M45" s="68">
        <v>23.179229736328125</v>
      </c>
    </row>
    <row r="46" spans="1:13" x14ac:dyDescent="0.3">
      <c r="B46" s="68">
        <v>0.01</v>
      </c>
      <c r="C46" s="68">
        <v>55.31467</v>
      </c>
      <c r="D46" s="68">
        <v>50.641970000000001</v>
      </c>
      <c r="E46" s="68">
        <v>44.580089999999998</v>
      </c>
      <c r="G46" s="68">
        <v>2.3724280000000002</v>
      </c>
      <c r="H46" s="68">
        <v>0.59957199999999999</v>
      </c>
      <c r="I46" s="68">
        <v>0.99082499999999996</v>
      </c>
      <c r="K46" s="68">
        <v>27.008251190185547</v>
      </c>
      <c r="L46" s="68">
        <v>28.992610931396484</v>
      </c>
      <c r="M46" s="68">
        <v>28.267913818359375</v>
      </c>
    </row>
    <row r="47" spans="1:13" x14ac:dyDescent="0.3">
      <c r="B47" s="68">
        <v>0.1</v>
      </c>
      <c r="C47" s="68">
        <v>9.6611239999999992</v>
      </c>
      <c r="D47" s="68">
        <v>13.4498</v>
      </c>
      <c r="E47" s="68">
        <v>13.76552</v>
      </c>
      <c r="G47" s="68">
        <v>1.892293</v>
      </c>
      <c r="H47" s="68">
        <v>0.278395</v>
      </c>
      <c r="I47" s="68">
        <v>0.96294299999999999</v>
      </c>
      <c r="K47" s="68">
        <v>27.334480285644531</v>
      </c>
      <c r="L47" s="68">
        <v>30.099411010742188</v>
      </c>
      <c r="M47" s="68">
        <v>28.309093475341797</v>
      </c>
    </row>
    <row r="50" spans="1:13" x14ac:dyDescent="0.3">
      <c r="A50" s="68" t="s">
        <v>272</v>
      </c>
      <c r="B50" s="68" t="s">
        <v>60</v>
      </c>
    </row>
    <row r="51" spans="1:13" x14ac:dyDescent="0.35">
      <c r="B51" s="69" t="s">
        <v>29</v>
      </c>
      <c r="C51" s="84" t="s">
        <v>27</v>
      </c>
      <c r="D51" s="84"/>
      <c r="E51" s="84"/>
      <c r="F51" s="84"/>
      <c r="G51" s="84" t="s">
        <v>9</v>
      </c>
      <c r="H51" s="84"/>
      <c r="I51" s="84"/>
      <c r="K51" s="74" t="s">
        <v>325</v>
      </c>
      <c r="L51" s="74"/>
      <c r="M51" s="74"/>
    </row>
    <row r="52" spans="1:13" x14ac:dyDescent="0.35">
      <c r="B52" s="69" t="s">
        <v>327</v>
      </c>
      <c r="C52" s="69">
        <v>100</v>
      </c>
      <c r="D52" s="69">
        <v>100</v>
      </c>
      <c r="E52" s="69">
        <v>100</v>
      </c>
      <c r="F52" s="70"/>
      <c r="G52" s="69">
        <v>100</v>
      </c>
      <c r="H52" s="69">
        <v>100</v>
      </c>
      <c r="I52" s="69">
        <v>100</v>
      </c>
      <c r="J52" s="70"/>
      <c r="K52" s="13">
        <v>21.192079544067383</v>
      </c>
      <c r="L52" s="13">
        <v>21.867494583129883</v>
      </c>
      <c r="M52" s="13">
        <v>21.772703647613525</v>
      </c>
    </row>
    <row r="53" spans="1:13" x14ac:dyDescent="0.35">
      <c r="B53" s="70">
        <v>1.0000000000000001E-5</v>
      </c>
      <c r="C53" s="70">
        <v>114.7188</v>
      </c>
      <c r="D53" s="70">
        <v>104.87139999999999</v>
      </c>
      <c r="E53" s="70">
        <v>103.9933</v>
      </c>
      <c r="F53" s="70"/>
      <c r="G53" s="34">
        <v>136.52966558978133</v>
      </c>
      <c r="H53" s="34">
        <v>135.29873563322892</v>
      </c>
      <c r="I53" s="34">
        <v>134.38725408929304</v>
      </c>
      <c r="K53" s="68">
        <v>21.161544799804688</v>
      </c>
      <c r="L53" s="68">
        <v>21.1746109008789</v>
      </c>
      <c r="M53" s="68">
        <v>21.1843629455566</v>
      </c>
    </row>
    <row r="54" spans="1:13" x14ac:dyDescent="0.35">
      <c r="B54" s="70">
        <v>1E-4</v>
      </c>
      <c r="C54" s="70">
        <v>108.133</v>
      </c>
      <c r="D54" s="70">
        <v>104.6833</v>
      </c>
      <c r="E54" s="70">
        <v>97.470209999999994</v>
      </c>
      <c r="F54" s="70"/>
      <c r="G54" s="34">
        <v>74.064983832603644</v>
      </c>
      <c r="H54" s="34">
        <v>75.609906061875975</v>
      </c>
      <c r="I54" s="34">
        <v>71.209087291834919</v>
      </c>
      <c r="K54" s="68">
        <v>22.043895721435501</v>
      </c>
      <c r="L54" s="68">
        <v>22.014112091064401</v>
      </c>
      <c r="M54" s="68">
        <v>22.1006259918212</v>
      </c>
    </row>
    <row r="55" spans="1:13" x14ac:dyDescent="0.35">
      <c r="B55" s="70">
        <v>1E-3</v>
      </c>
      <c r="C55" s="70">
        <v>100.2927</v>
      </c>
      <c r="D55" s="70">
        <v>76.144679999999994</v>
      </c>
      <c r="E55" s="70">
        <v>86.744720000000001</v>
      </c>
      <c r="F55" s="70"/>
      <c r="G55" s="34">
        <v>47.122873351764341</v>
      </c>
      <c r="H55" s="34">
        <v>43.667276592454272</v>
      </c>
      <c r="I55" s="34">
        <v>49.717530173626216</v>
      </c>
      <c r="K55" s="68">
        <v>22.696259841918899</v>
      </c>
      <c r="L55" s="68">
        <v>22.806134796142501</v>
      </c>
      <c r="M55" s="68">
        <v>22.618932723999023</v>
      </c>
    </row>
    <row r="56" spans="1:13" x14ac:dyDescent="0.35">
      <c r="B56" s="70">
        <v>0.01</v>
      </c>
      <c r="C56" s="70">
        <v>41.208449999999999</v>
      </c>
      <c r="D56" s="70">
        <v>40.14217</v>
      </c>
      <c r="E56" s="70">
        <v>44.532719999999998</v>
      </c>
      <c r="F56" s="70"/>
      <c r="G56" s="34">
        <v>44.000648006203974</v>
      </c>
      <c r="H56" s="34">
        <v>28.220742701582711</v>
      </c>
      <c r="I56" s="34">
        <v>31.384068733753178</v>
      </c>
      <c r="K56" s="68">
        <v>22.795162582397399</v>
      </c>
      <c r="L56" s="68">
        <v>23.4359313964843</v>
      </c>
      <c r="M56" s="68">
        <v>23.282654953002901</v>
      </c>
    </row>
    <row r="57" spans="1:13" x14ac:dyDescent="0.35">
      <c r="B57" s="70">
        <v>0.1</v>
      </c>
      <c r="C57" s="70">
        <v>32.427349999999997</v>
      </c>
      <c r="D57" s="70">
        <v>28.914909999999999</v>
      </c>
      <c r="E57" s="70">
        <v>31.42379</v>
      </c>
      <c r="F57" s="70"/>
      <c r="G57" s="70">
        <v>5.0986399999999996</v>
      </c>
      <c r="H57" s="70">
        <v>2.397964</v>
      </c>
      <c r="I57" s="70">
        <v>6.0782040000000004</v>
      </c>
      <c r="K57" s="68">
        <v>25.904502868652344</v>
      </c>
      <c r="L57" s="68">
        <v>26.992805480957031</v>
      </c>
      <c r="M57" s="68">
        <v>25.650970458984375</v>
      </c>
    </row>
    <row r="61" spans="1:13" x14ac:dyDescent="0.3">
      <c r="A61" s="68" t="s">
        <v>273</v>
      </c>
      <c r="B61" s="68" t="s">
        <v>61</v>
      </c>
    </row>
    <row r="62" spans="1:13" x14ac:dyDescent="0.35">
      <c r="B62" s="69" t="s">
        <v>29</v>
      </c>
      <c r="C62" s="84" t="s">
        <v>27</v>
      </c>
      <c r="D62" s="84"/>
      <c r="E62" s="84"/>
      <c r="F62" s="84"/>
      <c r="G62" s="84" t="s">
        <v>9</v>
      </c>
      <c r="H62" s="84"/>
      <c r="I62" s="84"/>
      <c r="K62" s="74" t="s">
        <v>325</v>
      </c>
      <c r="L62" s="74"/>
      <c r="M62" s="74"/>
    </row>
    <row r="63" spans="1:13" x14ac:dyDescent="0.35">
      <c r="B63" s="69" t="s">
        <v>327</v>
      </c>
      <c r="C63" s="69">
        <v>100</v>
      </c>
      <c r="D63" s="69">
        <v>100</v>
      </c>
      <c r="E63" s="69">
        <v>100</v>
      </c>
      <c r="F63" s="70"/>
      <c r="G63" s="69">
        <v>100</v>
      </c>
      <c r="H63" s="69">
        <v>100</v>
      </c>
      <c r="I63" s="69">
        <v>100</v>
      </c>
      <c r="J63" s="70"/>
      <c r="K63" s="13">
        <v>23.445911407470703</v>
      </c>
      <c r="L63" s="13">
        <v>23.749040603637695</v>
      </c>
      <c r="M63" s="13">
        <v>23.797510147094727</v>
      </c>
    </row>
    <row r="64" spans="1:13" x14ac:dyDescent="0.35">
      <c r="B64" s="70">
        <v>1.0000000000000001E-5</v>
      </c>
      <c r="C64" s="70">
        <v>95.435630000000003</v>
      </c>
      <c r="D64" s="70">
        <v>92.899870000000007</v>
      </c>
      <c r="E64" s="70">
        <v>92.158649999999994</v>
      </c>
      <c r="F64" s="70"/>
      <c r="G64" s="70">
        <v>92.348574092906148</v>
      </c>
      <c r="H64" s="70">
        <v>98.056910000000002</v>
      </c>
      <c r="I64" s="70">
        <v>97.044759999999997</v>
      </c>
      <c r="K64" s="68">
        <v>23.692462921142578</v>
      </c>
      <c r="L64" s="68">
        <v>23.707431793212891</v>
      </c>
      <c r="M64" s="68">
        <v>23.7789924621582</v>
      </c>
    </row>
    <row r="65" spans="1:13" x14ac:dyDescent="0.35">
      <c r="B65" s="70">
        <v>1E-4</v>
      </c>
      <c r="C65" s="70">
        <v>91.339402000000007</v>
      </c>
      <c r="D65" s="70">
        <v>91.807541999999998</v>
      </c>
      <c r="E65" s="70">
        <v>99.843952999999999</v>
      </c>
      <c r="F65" s="70"/>
      <c r="G65" s="70">
        <v>98.465336467552007</v>
      </c>
      <c r="H65" s="70">
        <v>96.931280000000001</v>
      </c>
      <c r="I65" s="70">
        <v>81.436030000000002</v>
      </c>
      <c r="K65" s="68">
        <v>23.70911979675293</v>
      </c>
      <c r="L65" s="68">
        <v>23.960414886474609</v>
      </c>
      <c r="M65" s="68">
        <v>23.686466217041001</v>
      </c>
    </row>
    <row r="66" spans="1:13" x14ac:dyDescent="0.35">
      <c r="B66" s="70">
        <v>1E-3</v>
      </c>
      <c r="C66" s="70">
        <v>89.583879999999994</v>
      </c>
      <c r="D66" s="70">
        <v>92.002600000000001</v>
      </c>
      <c r="E66" s="70">
        <v>94.187259999999995</v>
      </c>
      <c r="F66" s="70"/>
      <c r="G66" s="70">
        <v>51.958488435971809</v>
      </c>
      <c r="H66" s="70">
        <v>68.73534564221049</v>
      </c>
      <c r="I66" s="70">
        <v>83.452248534439633</v>
      </c>
      <c r="K66" s="68">
        <v>24.608722686767578</v>
      </c>
      <c r="L66" s="68">
        <v>24.205029983520497</v>
      </c>
      <c r="M66" s="68">
        <v>23.925131225585901</v>
      </c>
    </row>
    <row r="67" spans="1:13" x14ac:dyDescent="0.35">
      <c r="B67" s="70">
        <v>0.01</v>
      </c>
      <c r="C67" s="70">
        <v>88.062420000000003</v>
      </c>
      <c r="D67" s="70">
        <v>93.719120000000004</v>
      </c>
      <c r="E67" s="70">
        <v>89.934979999999996</v>
      </c>
      <c r="F67" s="70"/>
      <c r="G67" s="70">
        <v>52.139437724147321</v>
      </c>
      <c r="H67" s="70">
        <v>36.868169999999999</v>
      </c>
      <c r="I67" s="70">
        <v>42.363419999999998</v>
      </c>
      <c r="K67" s="68">
        <v>24.603707122802703</v>
      </c>
      <c r="L67" s="68">
        <v>25.103706359863281</v>
      </c>
      <c r="M67" s="68">
        <v>24.903263092041016</v>
      </c>
    </row>
    <row r="68" spans="1:13" x14ac:dyDescent="0.35">
      <c r="B68" s="70">
        <v>0.1</v>
      </c>
      <c r="C68" s="70">
        <v>57.6723</v>
      </c>
      <c r="D68" s="70">
        <v>56.306890000000003</v>
      </c>
      <c r="E68" s="70">
        <v>51.742519999999999</v>
      </c>
      <c r="F68" s="70"/>
      <c r="G68" s="70">
        <v>39.489840000000001</v>
      </c>
      <c r="H68" s="70">
        <v>31.52816</v>
      </c>
      <c r="I68" s="70">
        <v>33.352060000000002</v>
      </c>
      <c r="K68" s="68">
        <v>25.004600524902344</v>
      </c>
      <c r="L68" s="68">
        <v>25.329441070556641</v>
      </c>
      <c r="M68" s="68">
        <v>25.248306274414063</v>
      </c>
    </row>
    <row r="70" spans="1:13" x14ac:dyDescent="0.3">
      <c r="A70" s="68" t="s">
        <v>274</v>
      </c>
      <c r="B70" s="68" t="s">
        <v>62</v>
      </c>
    </row>
    <row r="71" spans="1:13" x14ac:dyDescent="0.3">
      <c r="B71" s="68" t="s">
        <v>29</v>
      </c>
      <c r="C71" s="74" t="s">
        <v>27</v>
      </c>
      <c r="D71" s="74"/>
      <c r="E71" s="74"/>
      <c r="G71" s="74" t="s">
        <v>9</v>
      </c>
      <c r="H71" s="74"/>
      <c r="I71" s="74"/>
      <c r="K71" s="74" t="s">
        <v>325</v>
      </c>
      <c r="L71" s="74"/>
      <c r="M71" s="74"/>
    </row>
    <row r="72" spans="1:13" x14ac:dyDescent="0.35">
      <c r="B72" s="69" t="s">
        <v>327</v>
      </c>
      <c r="C72" s="69">
        <v>100</v>
      </c>
      <c r="D72" s="69">
        <v>100</v>
      </c>
      <c r="E72" s="69">
        <v>100</v>
      </c>
      <c r="F72" s="70"/>
      <c r="G72" s="69">
        <v>100</v>
      </c>
      <c r="H72" s="69">
        <v>100</v>
      </c>
      <c r="I72" s="69">
        <v>100</v>
      </c>
      <c r="J72" s="70"/>
      <c r="K72" s="34">
        <v>22.832162857055664</v>
      </c>
      <c r="L72" s="34">
        <v>22.222377777099609</v>
      </c>
      <c r="M72" s="34">
        <v>23.075674057006836</v>
      </c>
    </row>
    <row r="73" spans="1:13" x14ac:dyDescent="0.35">
      <c r="B73" s="68">
        <v>1.0000000000000001E-5</v>
      </c>
      <c r="C73" s="68">
        <v>95.949579999999997</v>
      </c>
      <c r="D73" s="68">
        <v>98.016120000000001</v>
      </c>
      <c r="E73" s="68">
        <v>80.161190000000005</v>
      </c>
      <c r="G73" s="68">
        <v>55.505119489072619</v>
      </c>
      <c r="H73" s="68">
        <v>67.093369999999993</v>
      </c>
      <c r="I73" s="68">
        <v>86.455332463880637</v>
      </c>
      <c r="K73" s="34">
        <v>23.285829544067383</v>
      </c>
      <c r="L73" s="34">
        <v>23.559378814697201</v>
      </c>
      <c r="M73" s="34">
        <v>22.920044708251901</v>
      </c>
    </row>
    <row r="74" spans="1:13" x14ac:dyDescent="0.35">
      <c r="B74" s="68">
        <v>1E-4</v>
      </c>
      <c r="C74" s="68">
        <v>82.475719999999995</v>
      </c>
      <c r="D74" s="68">
        <v>87.270099999999999</v>
      </c>
      <c r="E74" s="68">
        <v>79.747879999999995</v>
      </c>
      <c r="G74" s="68">
        <v>56.678665109256912</v>
      </c>
      <c r="H74" s="68">
        <v>95.16967922809863</v>
      </c>
      <c r="I74" s="68">
        <v>79.573112478209978</v>
      </c>
      <c r="K74" s="34">
        <v>23.039718627929688</v>
      </c>
      <c r="L74" s="34">
        <v>22.781497650146399</v>
      </c>
      <c r="M74" s="34">
        <v>23.529193878173828</v>
      </c>
    </row>
    <row r="75" spans="1:13" x14ac:dyDescent="0.35">
      <c r="B75" s="68">
        <v>1E-3</v>
      </c>
      <c r="C75" s="68">
        <v>64.538129999999995</v>
      </c>
      <c r="D75" s="68">
        <v>66.026039999999995</v>
      </c>
      <c r="E75" s="68">
        <v>65.943380000000005</v>
      </c>
      <c r="G75" s="34">
        <v>47.300821132697422</v>
      </c>
      <c r="H75" s="34">
        <v>41.871693232039604</v>
      </c>
      <c r="I75" s="34">
        <v>34.927516980532943</v>
      </c>
      <c r="K75" s="34">
        <v>23.790134429931602</v>
      </c>
      <c r="L75" s="34">
        <v>23.9660243988037</v>
      </c>
      <c r="M75" s="34">
        <v>24.227635574340802</v>
      </c>
    </row>
    <row r="76" spans="1:13" x14ac:dyDescent="0.35">
      <c r="B76" s="68">
        <v>0.01</v>
      </c>
      <c r="C76" s="68">
        <v>4.691052</v>
      </c>
      <c r="D76" s="68">
        <v>4.0297580000000002</v>
      </c>
      <c r="E76" s="68">
        <v>3.6164499999999999</v>
      </c>
      <c r="G76" s="68">
        <v>1.5309649999999999</v>
      </c>
      <c r="H76" s="68">
        <v>1.709921</v>
      </c>
      <c r="I76" s="68">
        <v>3.130417</v>
      </c>
      <c r="K76" s="34">
        <v>28.739486694335938</v>
      </c>
      <c r="L76" s="34">
        <v>28.579998016357422</v>
      </c>
      <c r="M76" s="34">
        <v>27.707572937011719</v>
      </c>
    </row>
    <row r="77" spans="1:13" x14ac:dyDescent="0.35">
      <c r="B77" s="68">
        <v>0.1</v>
      </c>
      <c r="C77" s="68">
        <v>3.6164499999999999</v>
      </c>
      <c r="D77" s="68">
        <v>3.120479</v>
      </c>
      <c r="E77" s="68">
        <v>1.8805540000000001</v>
      </c>
      <c r="G77" s="68">
        <v>2.8984589999999999</v>
      </c>
      <c r="H77" s="68">
        <v>2.6432370000000001</v>
      </c>
      <c r="I77" s="68">
        <v>1.040748</v>
      </c>
      <c r="K77" s="34">
        <v>27.818641662597656</v>
      </c>
      <c r="L77" s="34">
        <v>27.951622009277344</v>
      </c>
      <c r="M77" s="34">
        <v>29.296306610107422</v>
      </c>
    </row>
    <row r="80" spans="1:13" x14ac:dyDescent="0.3">
      <c r="A80" s="68" t="s">
        <v>275</v>
      </c>
      <c r="B80" s="68" t="s">
        <v>332</v>
      </c>
    </row>
    <row r="81" spans="1:13" x14ac:dyDescent="0.35">
      <c r="B81" s="68" t="s">
        <v>29</v>
      </c>
      <c r="C81" s="84" t="s">
        <v>27</v>
      </c>
      <c r="D81" s="84"/>
      <c r="E81" s="84"/>
      <c r="F81" s="70"/>
      <c r="G81" s="84" t="s">
        <v>9</v>
      </c>
      <c r="H81" s="84"/>
      <c r="I81" s="84"/>
      <c r="J81" s="70"/>
      <c r="K81" s="74" t="s">
        <v>325</v>
      </c>
      <c r="L81" s="74"/>
      <c r="M81" s="74"/>
    </row>
    <row r="82" spans="1:13" x14ac:dyDescent="0.35">
      <c r="B82" s="69" t="s">
        <v>327</v>
      </c>
      <c r="C82" s="69">
        <v>100</v>
      </c>
      <c r="D82" s="69">
        <v>100</v>
      </c>
      <c r="E82" s="69">
        <v>100</v>
      </c>
      <c r="F82" s="70"/>
      <c r="G82" s="69">
        <v>100</v>
      </c>
      <c r="H82" s="69">
        <v>100</v>
      </c>
      <c r="I82" s="69">
        <v>100</v>
      </c>
      <c r="J82" s="70"/>
      <c r="K82" s="13">
        <v>22.370319366455</v>
      </c>
      <c r="L82" s="13">
        <v>23.077817153930599</v>
      </c>
      <c r="M82" s="13">
        <v>21.699916172027727</v>
      </c>
    </row>
    <row r="83" spans="1:13" x14ac:dyDescent="0.35">
      <c r="B83" s="70">
        <v>1.0000000000000001E-5</v>
      </c>
      <c r="C83" s="70">
        <v>73.067959999999999</v>
      </c>
      <c r="D83" s="70">
        <v>84.191069999999996</v>
      </c>
      <c r="E83" s="70">
        <v>76.411709999999999</v>
      </c>
      <c r="F83" s="70"/>
      <c r="G83" s="34">
        <v>80.82729579472614</v>
      </c>
      <c r="H83" s="34">
        <v>87.689141107261193</v>
      </c>
      <c r="I83" s="34">
        <v>103.30761636299471</v>
      </c>
      <c r="J83" s="70"/>
      <c r="K83" s="68">
        <v>22.689769744873047</v>
      </c>
      <c r="L83" s="68">
        <v>22.5722141265869</v>
      </c>
      <c r="M83" s="68">
        <v>22.335737609863202</v>
      </c>
    </row>
    <row r="84" spans="1:13" x14ac:dyDescent="0.35">
      <c r="B84" s="70">
        <v>1E-4</v>
      </c>
      <c r="C84" s="70">
        <v>79.823710000000005</v>
      </c>
      <c r="D84" s="70">
        <v>81.461470000000006</v>
      </c>
      <c r="E84" s="70">
        <v>73.136200000000002</v>
      </c>
      <c r="F84" s="70"/>
      <c r="G84" s="34">
        <v>73.065047281451811</v>
      </c>
      <c r="H84" s="34">
        <v>74.561584357900941</v>
      </c>
      <c r="I84" s="34">
        <v>57.935615458923593</v>
      </c>
      <c r="J84" s="70"/>
      <c r="K84" s="68">
        <v>22.835430908203101</v>
      </c>
      <c r="L84" s="68">
        <v>22.806179809570299</v>
      </c>
      <c r="M84" s="68">
        <v>23.170161819457999</v>
      </c>
    </row>
    <row r="85" spans="1:13" x14ac:dyDescent="0.35">
      <c r="B85" s="70">
        <v>1E-3</v>
      </c>
      <c r="C85" s="70">
        <v>79.960189999999997</v>
      </c>
      <c r="D85" s="70">
        <v>78.527150000000006</v>
      </c>
      <c r="E85" s="70">
        <v>80.915549999999996</v>
      </c>
      <c r="F85" s="70"/>
      <c r="G85" s="70">
        <v>26.7073</v>
      </c>
      <c r="H85" s="70">
        <v>39.42801</v>
      </c>
      <c r="I85" s="70">
        <v>49.07403</v>
      </c>
      <c r="J85" s="70"/>
      <c r="K85" s="68">
        <v>24.287378311157227</v>
      </c>
      <c r="L85" s="68">
        <v>23.725391387939453</v>
      </c>
      <c r="M85" s="68">
        <v>23.409652709960938</v>
      </c>
    </row>
    <row r="86" spans="1:13" x14ac:dyDescent="0.35">
      <c r="B86" s="70">
        <v>0.01</v>
      </c>
      <c r="C86" s="70">
        <v>36.900770000000001</v>
      </c>
      <c r="D86" s="70">
        <v>38.879730000000002</v>
      </c>
      <c r="E86" s="70">
        <v>34.921810000000001</v>
      </c>
      <c r="F86" s="70"/>
      <c r="G86" s="70">
        <v>4.5316190000000001</v>
      </c>
      <c r="H86" s="70">
        <v>12.64631</v>
      </c>
      <c r="I86" s="70">
        <v>1.8106979999999999</v>
      </c>
      <c r="J86" s="70"/>
      <c r="K86" s="68">
        <v>26.846513748168945</v>
      </c>
      <c r="L86" s="68">
        <v>25.365896224975586</v>
      </c>
      <c r="M86" s="68">
        <v>28.169994354248047</v>
      </c>
    </row>
    <row r="87" spans="1:13" x14ac:dyDescent="0.35">
      <c r="B87" s="70">
        <v>0.1</v>
      </c>
      <c r="C87" s="70">
        <v>12.607340000000001</v>
      </c>
      <c r="D87" s="70">
        <v>13.9039</v>
      </c>
      <c r="E87" s="70">
        <v>12.539099999999999</v>
      </c>
      <c r="F87" s="70"/>
      <c r="G87" s="70">
        <v>0.31803700000000001</v>
      </c>
      <c r="H87" s="70">
        <v>0.57067299999999999</v>
      </c>
      <c r="I87" s="70">
        <v>1.4722470000000001</v>
      </c>
      <c r="J87" s="70"/>
      <c r="K87" s="68">
        <v>30.679271697998047</v>
      </c>
      <c r="L87" s="68">
        <v>29.835803985595703</v>
      </c>
      <c r="M87" s="68">
        <v>28.468521118164063</v>
      </c>
    </row>
    <row r="90" spans="1:13" x14ac:dyDescent="0.3">
      <c r="A90" s="68" t="s">
        <v>276</v>
      </c>
      <c r="B90" s="68" t="s">
        <v>64</v>
      </c>
    </row>
    <row r="91" spans="1:13" x14ac:dyDescent="0.35">
      <c r="B91" s="68" t="s">
        <v>29</v>
      </c>
      <c r="C91" s="84" t="s">
        <v>27</v>
      </c>
      <c r="D91" s="84"/>
      <c r="E91" s="84"/>
      <c r="F91" s="70"/>
      <c r="G91" s="84" t="s">
        <v>9</v>
      </c>
      <c r="H91" s="84"/>
      <c r="I91" s="84"/>
      <c r="J91" s="69"/>
      <c r="K91" s="74" t="s">
        <v>325</v>
      </c>
      <c r="L91" s="74"/>
      <c r="M91" s="74"/>
    </row>
    <row r="92" spans="1:13" x14ac:dyDescent="0.35">
      <c r="B92" s="69" t="s">
        <v>327</v>
      </c>
      <c r="C92" s="69">
        <v>100</v>
      </c>
      <c r="D92" s="69">
        <v>100</v>
      </c>
      <c r="E92" s="69">
        <v>100</v>
      </c>
      <c r="F92" s="70"/>
      <c r="G92" s="69">
        <v>100</v>
      </c>
      <c r="H92" s="69">
        <v>100</v>
      </c>
      <c r="I92" s="69">
        <v>100</v>
      </c>
      <c r="J92" s="70"/>
      <c r="K92" s="13">
        <v>23.793239593505859</v>
      </c>
      <c r="L92" s="13">
        <v>23.348276138305664</v>
      </c>
      <c r="M92" s="13">
        <v>23.739360809326172</v>
      </c>
    </row>
    <row r="93" spans="1:13" x14ac:dyDescent="0.35">
      <c r="B93" s="70">
        <v>1.0000000000000001E-5</v>
      </c>
      <c r="C93" s="70">
        <v>87.265079999999998</v>
      </c>
      <c r="D93" s="70">
        <v>90.462829999999997</v>
      </c>
      <c r="E93" s="70">
        <v>98.120620000000002</v>
      </c>
      <c r="F93" s="70"/>
      <c r="G93" s="34">
        <v>113.41044012914013</v>
      </c>
      <c r="H93" s="34">
        <v>125.43940352115813</v>
      </c>
      <c r="I93" s="34">
        <v>118.88415516713519</v>
      </c>
      <c r="J93" s="70"/>
      <c r="K93" s="68">
        <v>23.109043029785099</v>
      </c>
      <c r="L93" s="68">
        <v>22.963605880737305</v>
      </c>
      <c r="M93" s="68">
        <v>23.041040039062501</v>
      </c>
    </row>
    <row r="94" spans="1:13" x14ac:dyDescent="0.35">
      <c r="B94" s="70">
        <v>1E-4</v>
      </c>
      <c r="C94" s="70">
        <v>90.967740000000006</v>
      </c>
      <c r="D94" s="70">
        <v>82.300139999999999</v>
      </c>
      <c r="E94" s="70">
        <v>81.374470000000002</v>
      </c>
      <c r="F94" s="70"/>
      <c r="G94" s="34">
        <v>115.30430182030966</v>
      </c>
      <c r="H94" s="34">
        <v>113.26447639039668</v>
      </c>
      <c r="I94" s="34">
        <v>126.42273170970854</v>
      </c>
      <c r="J94" s="70"/>
      <c r="K94" s="68">
        <v>23.085150146484299</v>
      </c>
      <c r="L94" s="68">
        <v>23.110901031494102</v>
      </c>
      <c r="M94" s="68">
        <v>22.952340591430598</v>
      </c>
    </row>
    <row r="95" spans="1:13" x14ac:dyDescent="0.35">
      <c r="B95" s="70">
        <v>1E-3</v>
      </c>
      <c r="C95" s="70">
        <v>28.611499999999999</v>
      </c>
      <c r="D95" s="70">
        <v>31.64095</v>
      </c>
      <c r="E95" s="70">
        <v>27.854140000000001</v>
      </c>
      <c r="F95" s="70"/>
      <c r="G95" s="26">
        <v>30.678625007453082</v>
      </c>
      <c r="H95" s="26">
        <v>12.429029248492329</v>
      </c>
      <c r="I95" s="26">
        <v>29.816959100495783</v>
      </c>
      <c r="J95" s="70"/>
      <c r="K95" s="68">
        <v>24.995290756225586</v>
      </c>
      <c r="L95" s="68">
        <v>26.298810958862305</v>
      </c>
      <c r="M95" s="68">
        <v>25.036391448974602</v>
      </c>
    </row>
    <row r="96" spans="1:13" x14ac:dyDescent="0.35">
      <c r="B96" s="70">
        <v>0.01</v>
      </c>
      <c r="C96" s="70">
        <v>19.943899999999999</v>
      </c>
      <c r="D96" s="70">
        <v>17.166899999999998</v>
      </c>
      <c r="E96" s="70">
        <v>17.166899999999998</v>
      </c>
      <c r="F96" s="70"/>
      <c r="G96" s="70">
        <v>2.2968459999999999</v>
      </c>
      <c r="H96" s="70">
        <v>0.54832099999999995</v>
      </c>
      <c r="I96" s="70">
        <v>2.7530260000000002</v>
      </c>
      <c r="J96" s="70"/>
      <c r="K96" s="68">
        <v>28.734798431396484</v>
      </c>
      <c r="L96" s="68">
        <v>30.801361083984375</v>
      </c>
      <c r="M96" s="68">
        <v>28.473434448242188</v>
      </c>
    </row>
    <row r="97" spans="1:13" x14ac:dyDescent="0.35">
      <c r="B97" s="70">
        <v>0.1</v>
      </c>
      <c r="C97" s="70">
        <v>38.541370000000001</v>
      </c>
      <c r="D97" s="70">
        <v>37.110799999999998</v>
      </c>
      <c r="E97" s="70">
        <v>37.952309999999997</v>
      </c>
      <c r="F97" s="70"/>
      <c r="G97" s="70">
        <v>0.67412499999999997</v>
      </c>
      <c r="H97" s="70">
        <v>0.88094499999999998</v>
      </c>
      <c r="I97" s="70">
        <v>0.22475100000000001</v>
      </c>
      <c r="J97" s="70"/>
      <c r="K97" s="68">
        <v>30.503364562988281</v>
      </c>
      <c r="L97" s="68">
        <v>30.117328643798828</v>
      </c>
      <c r="M97" s="68">
        <v>32.088050842285156</v>
      </c>
    </row>
    <row r="100" spans="1:13" x14ac:dyDescent="0.3">
      <c r="A100" s="68" t="s">
        <v>277</v>
      </c>
      <c r="B100" s="68" t="s">
        <v>65</v>
      </c>
    </row>
    <row r="101" spans="1:13" x14ac:dyDescent="0.35">
      <c r="B101" s="68" t="s">
        <v>29</v>
      </c>
      <c r="C101" s="84" t="s">
        <v>27</v>
      </c>
      <c r="D101" s="84"/>
      <c r="E101" s="84"/>
      <c r="F101" s="70"/>
      <c r="G101" s="84" t="s">
        <v>9</v>
      </c>
      <c r="H101" s="84"/>
      <c r="I101" s="84"/>
      <c r="K101" s="74" t="s">
        <v>325</v>
      </c>
      <c r="L101" s="74"/>
      <c r="M101" s="74"/>
    </row>
    <row r="102" spans="1:13" x14ac:dyDescent="0.35">
      <c r="B102" s="69" t="s">
        <v>327</v>
      </c>
      <c r="C102" s="69">
        <v>100</v>
      </c>
      <c r="D102" s="69">
        <v>100</v>
      </c>
      <c r="E102" s="69">
        <v>100</v>
      </c>
      <c r="F102" s="70"/>
      <c r="G102" s="69">
        <v>100</v>
      </c>
      <c r="H102" s="69">
        <v>100</v>
      </c>
      <c r="I102" s="69">
        <v>100</v>
      </c>
      <c r="J102" s="70"/>
      <c r="K102" s="13">
        <v>22.597429275512695</v>
      </c>
      <c r="L102" s="13">
        <v>23.973943710327148</v>
      </c>
      <c r="M102" s="13">
        <v>23.300416469573975</v>
      </c>
    </row>
    <row r="103" spans="1:13" x14ac:dyDescent="0.35">
      <c r="B103" s="70">
        <v>1.0000000000000001E-5</v>
      </c>
      <c r="C103" s="70">
        <v>107.5119</v>
      </c>
      <c r="D103" s="70">
        <v>130.45959999999999</v>
      </c>
      <c r="E103" s="70">
        <v>142.12360000000001</v>
      </c>
      <c r="F103" s="70"/>
      <c r="G103" s="70">
        <v>112.0484</v>
      </c>
      <c r="H103" s="70">
        <v>117.8728</v>
      </c>
      <c r="I103" s="70">
        <v>92.496595563792965</v>
      </c>
      <c r="K103" s="68">
        <v>23.126474380493164</v>
      </c>
      <c r="L103" s="68">
        <v>23.4031243133544</v>
      </c>
      <c r="M103" s="68">
        <v>23.053365707397461</v>
      </c>
    </row>
    <row r="104" spans="1:13" x14ac:dyDescent="0.35">
      <c r="B104" s="70">
        <v>1E-4</v>
      </c>
      <c r="C104" s="70">
        <v>144.9128</v>
      </c>
      <c r="D104" s="70">
        <v>148.08240000000001</v>
      </c>
      <c r="E104" s="70">
        <v>122.4723</v>
      </c>
      <c r="F104" s="70"/>
      <c r="G104" s="34">
        <v>57.988267885071423</v>
      </c>
      <c r="H104" s="34">
        <v>62.212399952196286</v>
      </c>
      <c r="I104" s="34">
        <v>65.05150460655635</v>
      </c>
      <c r="K104" s="68">
        <v>24.076763534545801</v>
      </c>
      <c r="L104" s="68">
        <v>23.975322418212802</v>
      </c>
      <c r="M104" s="68">
        <v>23.910942153930598</v>
      </c>
    </row>
    <row r="105" spans="1:13" x14ac:dyDescent="0.35">
      <c r="B105" s="70">
        <v>1E-3</v>
      </c>
      <c r="C105" s="70">
        <v>168.87479999999999</v>
      </c>
      <c r="D105" s="70">
        <v>140.72900000000001</v>
      </c>
      <c r="E105" s="70">
        <v>156.70359999999999</v>
      </c>
      <c r="F105" s="70"/>
      <c r="G105" s="34">
        <v>60.227254826814601</v>
      </c>
      <c r="H105" s="34">
        <v>52.25610822052743</v>
      </c>
      <c r="I105" s="34">
        <v>65.711141944930702</v>
      </c>
      <c r="K105" s="68">
        <v>24.02210807800293</v>
      </c>
      <c r="L105" s="68">
        <v>24.226924896240234</v>
      </c>
      <c r="M105" s="68">
        <v>23.8963865661621</v>
      </c>
    </row>
    <row r="106" spans="1:13" x14ac:dyDescent="0.35">
      <c r="B106" s="70">
        <v>0.01</v>
      </c>
      <c r="C106" s="70">
        <v>80.887479999999996</v>
      </c>
      <c r="D106" s="70">
        <v>84.564179999999993</v>
      </c>
      <c r="E106" s="70">
        <v>82.78922</v>
      </c>
      <c r="F106" s="70"/>
      <c r="G106" s="70">
        <v>7.379791</v>
      </c>
      <c r="H106" s="70">
        <v>9.0023289999999996</v>
      </c>
      <c r="I106" s="70">
        <v>4.8524520000000004</v>
      </c>
      <c r="K106" s="68">
        <v>27.050872802734375</v>
      </c>
      <c r="L106" s="68">
        <v>26.764154434204102</v>
      </c>
      <c r="M106" s="68">
        <v>27.655738830566406</v>
      </c>
    </row>
    <row r="107" spans="1:13" x14ac:dyDescent="0.35">
      <c r="B107" s="70">
        <v>0.1</v>
      </c>
      <c r="C107" s="70">
        <v>32.709980000000002</v>
      </c>
      <c r="D107" s="70">
        <v>29.920760000000001</v>
      </c>
      <c r="E107" s="70">
        <v>29.920760000000001</v>
      </c>
      <c r="F107" s="70"/>
      <c r="G107" s="70">
        <v>0.38388299999999997</v>
      </c>
      <c r="H107" s="70">
        <v>0.26980799999999999</v>
      </c>
      <c r="I107" s="70">
        <v>0.29901299999999997</v>
      </c>
      <c r="K107" s="68">
        <v>31.315715789794922</v>
      </c>
      <c r="L107" s="68">
        <v>31.824447631835938</v>
      </c>
      <c r="M107" s="68">
        <v>31.676170349121094</v>
      </c>
    </row>
    <row r="110" spans="1:13" x14ac:dyDescent="0.3">
      <c r="A110" s="68" t="s">
        <v>278</v>
      </c>
      <c r="B110" s="68" t="s">
        <v>66</v>
      </c>
    </row>
    <row r="111" spans="1:13" x14ac:dyDescent="0.35">
      <c r="B111" s="68" t="s">
        <v>29</v>
      </c>
      <c r="C111" s="84" t="s">
        <v>27</v>
      </c>
      <c r="D111" s="84"/>
      <c r="E111" s="84"/>
      <c r="F111" s="70"/>
      <c r="G111" s="84" t="s">
        <v>9</v>
      </c>
      <c r="H111" s="84"/>
      <c r="I111" s="84"/>
      <c r="K111" s="74" t="s">
        <v>325</v>
      </c>
      <c r="L111" s="74"/>
      <c r="M111" s="74"/>
    </row>
    <row r="112" spans="1:13" x14ac:dyDescent="0.35">
      <c r="B112" s="69" t="s">
        <v>327</v>
      </c>
      <c r="C112" s="69">
        <v>100</v>
      </c>
      <c r="D112" s="69">
        <v>100</v>
      </c>
      <c r="E112" s="69">
        <v>100</v>
      </c>
      <c r="F112" s="70"/>
      <c r="G112" s="69">
        <v>100</v>
      </c>
      <c r="H112" s="69">
        <v>100</v>
      </c>
      <c r="I112" s="69">
        <v>100</v>
      </c>
      <c r="J112" s="70"/>
      <c r="K112" s="13">
        <v>24.83837890625</v>
      </c>
      <c r="L112" s="13">
        <v>25.257038116455078</v>
      </c>
      <c r="M112" s="13">
        <v>24.644432067871094</v>
      </c>
    </row>
    <row r="113" spans="1:13" x14ac:dyDescent="0.35">
      <c r="B113" s="70">
        <v>1.0000000000000001E-5</v>
      </c>
      <c r="C113" s="70">
        <v>85.197569999999999</v>
      </c>
      <c r="D113" s="70">
        <v>84.194019999999995</v>
      </c>
      <c r="E113" s="70">
        <v>80.26343</v>
      </c>
      <c r="F113" s="70"/>
      <c r="G113" s="34">
        <v>123.1460790330043</v>
      </c>
      <c r="H113" s="34">
        <v>116.57881769710903</v>
      </c>
      <c r="I113" s="34">
        <v>79.047509376655114</v>
      </c>
      <c r="K113" s="68">
        <v>23.5054817199707</v>
      </c>
      <c r="L113" s="68">
        <v>23.584546737670799</v>
      </c>
      <c r="M113" s="68">
        <v>24.145060501098602</v>
      </c>
    </row>
    <row r="114" spans="1:13" x14ac:dyDescent="0.35">
      <c r="B114" s="70">
        <v>1E-4</v>
      </c>
      <c r="C114" s="70">
        <v>79.092619999999997</v>
      </c>
      <c r="D114" s="70">
        <v>89.546310000000005</v>
      </c>
      <c r="E114" s="70">
        <v>75.41292</v>
      </c>
      <c r="F114" s="70"/>
      <c r="G114" s="70">
        <v>79.422319999999999</v>
      </c>
      <c r="H114" s="70">
        <v>79.422319999999999</v>
      </c>
      <c r="I114" s="70">
        <v>82.102789999999999</v>
      </c>
      <c r="K114" s="68">
        <v>24.450099945068359</v>
      </c>
      <c r="L114" s="68">
        <v>24.717630386352539</v>
      </c>
      <c r="M114" s="68">
        <v>24.090349197387695</v>
      </c>
    </row>
    <row r="115" spans="1:13" x14ac:dyDescent="0.35">
      <c r="B115" s="70">
        <v>1E-3</v>
      </c>
      <c r="C115" s="70">
        <v>94.731340000000003</v>
      </c>
      <c r="D115" s="70">
        <v>81.434250000000006</v>
      </c>
      <c r="E115" s="70">
        <v>77.670919999999995</v>
      </c>
      <c r="F115" s="70"/>
      <c r="G115" s="70">
        <v>59.109430000000003</v>
      </c>
      <c r="H115" s="70">
        <v>83.995840000000001</v>
      </c>
      <c r="I115" s="70">
        <v>64.232074418904332</v>
      </c>
      <c r="K115" s="68">
        <v>24.56439208984375</v>
      </c>
      <c r="L115" s="68">
        <v>24.057462692260742</v>
      </c>
      <c r="M115" s="68">
        <v>24.4444866180419</v>
      </c>
    </row>
    <row r="116" spans="1:13" x14ac:dyDescent="0.35">
      <c r="B116" s="70">
        <v>0.01</v>
      </c>
      <c r="C116" s="70">
        <v>74.074849999999998</v>
      </c>
      <c r="D116" s="70">
        <v>74.074849999999998</v>
      </c>
      <c r="E116" s="70">
        <v>77.838179999999994</v>
      </c>
      <c r="F116" s="70"/>
      <c r="G116" s="34">
        <v>78.097187287086527</v>
      </c>
      <c r="H116" s="34">
        <v>67.923708433117909</v>
      </c>
      <c r="I116" s="34">
        <v>67.493575768092256</v>
      </c>
      <c r="K116" s="68">
        <v>24.162509918212891</v>
      </c>
      <c r="L116" s="68">
        <v>24.363865280151298</v>
      </c>
      <c r="M116" s="68">
        <v>24.3730303192138</v>
      </c>
    </row>
    <row r="117" spans="1:13" x14ac:dyDescent="0.35">
      <c r="B117" s="70">
        <v>0.1</v>
      </c>
      <c r="C117" s="70">
        <v>9.2619690000000006</v>
      </c>
      <c r="D117" s="70">
        <v>10.01464</v>
      </c>
      <c r="E117" s="70">
        <v>10.683669999999999</v>
      </c>
      <c r="F117" s="70"/>
      <c r="G117" s="34">
        <v>5.2497050697508314</v>
      </c>
      <c r="H117" s="34">
        <v>1.6346071894772991</v>
      </c>
      <c r="I117" s="34">
        <v>0.91947184514755165</v>
      </c>
      <c r="K117" s="68">
        <v>28.057472229003906</v>
      </c>
      <c r="L117" s="68">
        <v>29.740764617919901</v>
      </c>
      <c r="M117" s="68">
        <v>30.570831298828125</v>
      </c>
    </row>
    <row r="120" spans="1:13" x14ac:dyDescent="0.3">
      <c r="A120" s="68" t="s">
        <v>279</v>
      </c>
      <c r="B120" s="68" t="s">
        <v>67</v>
      </c>
    </row>
    <row r="121" spans="1:13" x14ac:dyDescent="0.35">
      <c r="B121" s="68" t="s">
        <v>29</v>
      </c>
      <c r="C121" s="84" t="s">
        <v>27</v>
      </c>
      <c r="D121" s="84"/>
      <c r="E121" s="84"/>
      <c r="G121" s="84" t="s">
        <v>9</v>
      </c>
      <c r="H121" s="84"/>
      <c r="I121" s="84"/>
      <c r="K121" s="74" t="s">
        <v>325</v>
      </c>
      <c r="L121" s="74"/>
      <c r="M121" s="74"/>
    </row>
    <row r="122" spans="1:13" x14ac:dyDescent="0.35">
      <c r="B122" s="69" t="s">
        <v>327</v>
      </c>
      <c r="C122" s="69">
        <v>100</v>
      </c>
      <c r="D122" s="69">
        <v>100</v>
      </c>
      <c r="E122" s="69">
        <v>100</v>
      </c>
      <c r="F122" s="70"/>
      <c r="G122" s="69">
        <v>100</v>
      </c>
      <c r="H122" s="69">
        <v>100</v>
      </c>
      <c r="I122" s="69">
        <v>100</v>
      </c>
      <c r="J122" s="70"/>
      <c r="K122" s="13">
        <v>22.465789794921875</v>
      </c>
      <c r="L122" s="13">
        <v>23.634929656982422</v>
      </c>
      <c r="M122" s="13">
        <v>21.665568828582764</v>
      </c>
    </row>
    <row r="123" spans="1:13" x14ac:dyDescent="0.35">
      <c r="B123" s="70">
        <v>1.0000000000000001E-5</v>
      </c>
      <c r="C123" s="70">
        <v>96.887780000000006</v>
      </c>
      <c r="D123" s="70">
        <v>94.252610000000004</v>
      </c>
      <c r="E123" s="70">
        <v>95.979100000000003</v>
      </c>
      <c r="G123" s="70">
        <v>239.4477</v>
      </c>
      <c r="H123" s="70">
        <v>129.92869999999999</v>
      </c>
      <c r="I123" s="70">
        <v>199.1336</v>
      </c>
      <c r="K123" s="68">
        <v>21.329051971435547</v>
      </c>
      <c r="L123" s="68">
        <v>22.211042404174805</v>
      </c>
      <c r="M123" s="68">
        <v>21.595026016235352</v>
      </c>
    </row>
    <row r="124" spans="1:13" x14ac:dyDescent="0.35">
      <c r="B124" s="70">
        <v>1E-4</v>
      </c>
      <c r="C124" s="70">
        <v>96.2517</v>
      </c>
      <c r="D124" s="70">
        <v>98.250799999999998</v>
      </c>
      <c r="E124" s="70">
        <v>91.708309999999997</v>
      </c>
      <c r="G124" s="34">
        <v>199.27661687660336</v>
      </c>
      <c r="H124" s="34">
        <v>92.924614908766131</v>
      </c>
      <c r="I124" s="34">
        <v>113.38569604045404</v>
      </c>
      <c r="K124" s="68">
        <v>21.593990325927699</v>
      </c>
      <c r="L124" s="68">
        <v>22.6946300506591</v>
      </c>
      <c r="M124" s="68">
        <v>22.407524108886719</v>
      </c>
    </row>
    <row r="125" spans="1:13" x14ac:dyDescent="0.35">
      <c r="B125" s="70">
        <v>1E-3</v>
      </c>
      <c r="C125" s="70">
        <v>90.981369999999998</v>
      </c>
      <c r="D125" s="70">
        <v>99.977279999999993</v>
      </c>
      <c r="E125" s="70">
        <v>87.34666</v>
      </c>
      <c r="G125" s="34">
        <v>241.88109889973174</v>
      </c>
      <c r="H125" s="34">
        <v>134.35214756890571</v>
      </c>
      <c r="I125" s="34">
        <v>109.48027960194658</v>
      </c>
      <c r="K125" s="68">
        <v>21.314464721679599</v>
      </c>
      <c r="L125" s="68">
        <v>22.162743377685501</v>
      </c>
      <c r="M125" s="68">
        <v>22.458091735839844</v>
      </c>
    </row>
    <row r="126" spans="1:13" x14ac:dyDescent="0.35">
      <c r="B126" s="70">
        <v>0.01</v>
      </c>
      <c r="C126" s="70">
        <v>97.887320000000003</v>
      </c>
      <c r="D126" s="70">
        <v>96.978650000000002</v>
      </c>
      <c r="E126" s="70">
        <v>85.256699999999995</v>
      </c>
      <c r="G126" s="70">
        <v>186.63759969297897</v>
      </c>
      <c r="H126" s="70">
        <v>161.3844</v>
      </c>
      <c r="I126" s="70">
        <v>254.04830000000001</v>
      </c>
      <c r="K126" s="68">
        <v>21.898262023925781</v>
      </c>
      <c r="L126" s="68">
        <v>21.688523101806599</v>
      </c>
      <c r="M126" s="68">
        <v>21.243659973144531</v>
      </c>
    </row>
    <row r="127" spans="1:13" x14ac:dyDescent="0.35">
      <c r="B127" s="70">
        <v>0.1</v>
      </c>
      <c r="C127" s="70">
        <v>79.986369999999994</v>
      </c>
      <c r="D127" s="70">
        <v>76.26079</v>
      </c>
      <c r="E127" s="70">
        <v>80.168109999999999</v>
      </c>
      <c r="G127" s="70">
        <v>158.93447542333357</v>
      </c>
      <c r="H127" s="70">
        <v>116.27630000000001</v>
      </c>
      <c r="I127" s="70">
        <v>79.468739999999997</v>
      </c>
      <c r="K127" s="68">
        <v>22.371206283569336</v>
      </c>
      <c r="L127" s="68">
        <v>22.920303344726563</v>
      </c>
      <c r="M127" s="68">
        <v>21.9203306579589</v>
      </c>
    </row>
    <row r="129" spans="1:13" x14ac:dyDescent="0.3">
      <c r="A129" s="68" t="s">
        <v>280</v>
      </c>
      <c r="B129" s="68" t="s">
        <v>68</v>
      </c>
    </row>
    <row r="130" spans="1:13" x14ac:dyDescent="0.35">
      <c r="B130" s="68" t="s">
        <v>29</v>
      </c>
      <c r="C130" s="84" t="s">
        <v>27</v>
      </c>
      <c r="D130" s="84"/>
      <c r="E130" s="84"/>
      <c r="F130" s="70"/>
      <c r="G130" s="84" t="s">
        <v>28</v>
      </c>
      <c r="H130" s="84"/>
      <c r="I130" s="84"/>
      <c r="K130" s="74" t="s">
        <v>325</v>
      </c>
      <c r="L130" s="74"/>
      <c r="M130" s="74"/>
    </row>
    <row r="131" spans="1:13" x14ac:dyDescent="0.35">
      <c r="B131" s="69" t="s">
        <v>327</v>
      </c>
      <c r="C131" s="69">
        <v>100</v>
      </c>
      <c r="D131" s="69">
        <v>100</v>
      </c>
      <c r="E131" s="69">
        <v>100</v>
      </c>
      <c r="F131" s="70"/>
      <c r="G131" s="69">
        <v>100</v>
      </c>
      <c r="H131" s="69">
        <v>100</v>
      </c>
      <c r="I131" s="69">
        <v>100</v>
      </c>
      <c r="J131" s="70"/>
      <c r="K131" s="13">
        <v>21.698123931884766</v>
      </c>
      <c r="L131" s="13">
        <v>22.956987380981399</v>
      </c>
      <c r="M131" s="13">
        <v>21.805252075195298</v>
      </c>
    </row>
    <row r="132" spans="1:13" x14ac:dyDescent="0.35">
      <c r="B132" s="70">
        <v>1.0000000000000001E-5</v>
      </c>
      <c r="C132" s="70">
        <v>102.42910000000001</v>
      </c>
      <c r="D132" s="70">
        <v>107.93210000000001</v>
      </c>
      <c r="E132" s="70">
        <v>110.6836</v>
      </c>
      <c r="G132" s="70">
        <v>2.564797</v>
      </c>
      <c r="H132" s="70">
        <v>1.242699</v>
      </c>
      <c r="I132" s="70">
        <v>1.9596009999999999</v>
      </c>
      <c r="K132" s="68">
        <v>26.536699295043945</v>
      </c>
      <c r="L132" s="68">
        <v>27.582067489624023</v>
      </c>
      <c r="M132" s="68">
        <v>26.924983978271484</v>
      </c>
    </row>
    <row r="133" spans="1:13" x14ac:dyDescent="0.35">
      <c r="B133" s="70">
        <v>1E-4</v>
      </c>
      <c r="C133" s="70">
        <v>102.85899999999999</v>
      </c>
      <c r="D133" s="70">
        <v>101.2253</v>
      </c>
      <c r="E133" s="70">
        <v>102.601</v>
      </c>
      <c r="G133" s="70">
        <v>1.1633869999999999</v>
      </c>
      <c r="H133" s="70">
        <v>0.14893000000000001</v>
      </c>
      <c r="I133" s="70">
        <v>1.5805192694494694</v>
      </c>
      <c r="K133" s="68">
        <v>27.235145568847599</v>
      </c>
      <c r="L133" s="68">
        <v>27.677213668823242</v>
      </c>
      <c r="M133" s="68">
        <v>30.642837524414063</v>
      </c>
    </row>
    <row r="134" spans="1:13" x14ac:dyDescent="0.35">
      <c r="B134" s="70">
        <v>1E-3</v>
      </c>
      <c r="C134" s="70">
        <v>105.0946</v>
      </c>
      <c r="D134" s="70">
        <v>105.2666</v>
      </c>
      <c r="E134" s="70">
        <v>107.76009999999999</v>
      </c>
      <c r="G134" s="70">
        <v>8.2988000000000006E-2</v>
      </c>
      <c r="H134" s="70">
        <v>1.3477680000000001</v>
      </c>
      <c r="I134" s="70">
        <v>2.6152000000000002E-2</v>
      </c>
      <c r="K134" s="68">
        <v>31.486503601074219</v>
      </c>
      <c r="L134" s="68">
        <v>27.464971542358398</v>
      </c>
      <c r="M134" s="68">
        <v>33.152473449707031</v>
      </c>
    </row>
    <row r="135" spans="1:13" x14ac:dyDescent="0.35">
      <c r="B135" s="70">
        <v>0.01</v>
      </c>
      <c r="C135" s="70">
        <v>98.989680000000007</v>
      </c>
      <c r="D135" s="70">
        <v>86.091999999999999</v>
      </c>
      <c r="E135" s="70">
        <v>101.3972</v>
      </c>
      <c r="G135" s="70">
        <v>0.12889</v>
      </c>
      <c r="H135" s="70">
        <v>0.43717899999999998</v>
      </c>
      <c r="I135" s="70">
        <v>0.32070199999999999</v>
      </c>
      <c r="K135" s="68">
        <v>30.851333618164063</v>
      </c>
      <c r="L135" s="68">
        <v>29.089248657226563</v>
      </c>
      <c r="M135" s="68">
        <v>29.536239624023438</v>
      </c>
    </row>
    <row r="136" spans="1:13" x14ac:dyDescent="0.35">
      <c r="B136" s="70">
        <v>0.1</v>
      </c>
      <c r="C136" s="70">
        <v>5.6104900000000004</v>
      </c>
      <c r="D136" s="70">
        <v>5.9544280000000001</v>
      </c>
      <c r="E136" s="70">
        <v>5.0945830000000001</v>
      </c>
      <c r="G136" s="70">
        <v>0.21116799999999999</v>
      </c>
      <c r="H136" s="70">
        <v>5.4926999999999997E-2</v>
      </c>
      <c r="I136" s="70">
        <v>1.176E-2</v>
      </c>
      <c r="K136" s="68">
        <v>30.139083862304688</v>
      </c>
      <c r="L136" s="68">
        <v>32.081893920898438</v>
      </c>
      <c r="M136" s="68">
        <v>34.305507659912109</v>
      </c>
    </row>
    <row r="138" spans="1:13" x14ac:dyDescent="0.35">
      <c r="A138" s="68" t="s">
        <v>281</v>
      </c>
      <c r="B138" s="32" t="s">
        <v>69</v>
      </c>
    </row>
    <row r="139" spans="1:13" x14ac:dyDescent="0.35">
      <c r="B139" s="30" t="s">
        <v>29</v>
      </c>
      <c r="C139" s="84" t="s">
        <v>27</v>
      </c>
      <c r="D139" s="84"/>
      <c r="E139" s="84"/>
      <c r="G139" s="84" t="s">
        <v>9</v>
      </c>
      <c r="H139" s="84"/>
      <c r="I139" s="84"/>
      <c r="K139" s="74" t="s">
        <v>325</v>
      </c>
      <c r="L139" s="74"/>
      <c r="M139" s="74"/>
    </row>
    <row r="140" spans="1:13" x14ac:dyDescent="0.35">
      <c r="B140" s="69" t="s">
        <v>327</v>
      </c>
      <c r="C140" s="69">
        <v>100</v>
      </c>
      <c r="D140" s="69">
        <v>100</v>
      </c>
      <c r="E140" s="69">
        <v>100</v>
      </c>
      <c r="F140" s="70"/>
      <c r="G140" s="69">
        <v>100</v>
      </c>
      <c r="H140" s="69">
        <v>100</v>
      </c>
      <c r="I140" s="69">
        <v>100</v>
      </c>
      <c r="J140" s="70"/>
      <c r="K140" s="13">
        <v>22.897478103637599</v>
      </c>
      <c r="L140" s="13">
        <v>20.8855075836181</v>
      </c>
      <c r="M140" s="13">
        <v>20.615629196166992</v>
      </c>
    </row>
    <row r="141" spans="1:13" x14ac:dyDescent="0.35">
      <c r="B141" s="70">
        <v>1.0000000000000001E-5</v>
      </c>
      <c r="C141" s="70">
        <v>93.483909999999995</v>
      </c>
      <c r="D141" s="70">
        <v>100.9194</v>
      </c>
      <c r="E141" s="70">
        <v>95.522689999999997</v>
      </c>
      <c r="G141" s="34">
        <v>125.35508836487988</v>
      </c>
      <c r="H141" s="34">
        <v>120.22618019707704</v>
      </c>
      <c r="I141" s="34">
        <v>122.477922629532</v>
      </c>
      <c r="K141" s="68">
        <v>21.14018440246582</v>
      </c>
      <c r="L141" s="68">
        <v>21.200453872680601</v>
      </c>
      <c r="M141" s="68">
        <v>21.1736832427978</v>
      </c>
    </row>
    <row r="142" spans="1:13" x14ac:dyDescent="0.35">
      <c r="B142" s="70">
        <v>1E-4</v>
      </c>
      <c r="C142" s="70">
        <v>87.367580000000004</v>
      </c>
      <c r="D142" s="70">
        <v>87.967219999999998</v>
      </c>
      <c r="E142" s="70">
        <v>89.886070000000004</v>
      </c>
      <c r="G142" s="70">
        <v>38.943359999999998</v>
      </c>
      <c r="H142" s="70">
        <v>76.599930000000001</v>
      </c>
      <c r="I142" s="70">
        <v>50.327599999999997</v>
      </c>
      <c r="K142" s="68">
        <v>22.826755523681602</v>
      </c>
      <c r="L142" s="68">
        <v>21.850790023803711</v>
      </c>
      <c r="M142" s="68">
        <v>22.456783294677699</v>
      </c>
    </row>
    <row r="143" spans="1:13" x14ac:dyDescent="0.35">
      <c r="B143" s="70">
        <v>1E-3</v>
      </c>
      <c r="C143" s="70">
        <v>75.254850000000005</v>
      </c>
      <c r="D143" s="70">
        <v>78.852689999999996</v>
      </c>
      <c r="E143" s="70">
        <v>75.134919999999994</v>
      </c>
      <c r="G143" s="70">
        <v>19.753499999999999</v>
      </c>
      <c r="H143" s="70">
        <v>23.630649999999999</v>
      </c>
      <c r="I143" s="70">
        <v>46.874180000000003</v>
      </c>
      <c r="K143" s="68">
        <v>23.806024551391602</v>
      </c>
      <c r="L143" s="68">
        <v>23.547473907470703</v>
      </c>
      <c r="M143" s="68">
        <v>22.55933952331543</v>
      </c>
    </row>
    <row r="144" spans="1:13" x14ac:dyDescent="0.35">
      <c r="B144" s="70">
        <v>0.01</v>
      </c>
      <c r="C144" s="70">
        <v>28.722770000000001</v>
      </c>
      <c r="D144" s="70">
        <v>29.082550000000001</v>
      </c>
      <c r="E144" s="70">
        <v>28.962620000000001</v>
      </c>
      <c r="G144" s="70">
        <v>6.2094259999999997</v>
      </c>
      <c r="H144" s="70">
        <v>8.027469</v>
      </c>
      <c r="I144" s="70">
        <v>3.5310290000000002</v>
      </c>
      <c r="K144" s="68">
        <v>26.289972305297852</v>
      </c>
      <c r="L144" s="68">
        <v>25.475601196289063</v>
      </c>
      <c r="M144" s="68">
        <v>25.10511589050293</v>
      </c>
    </row>
    <row r="145" spans="1:13" x14ac:dyDescent="0.35">
      <c r="B145" s="70">
        <v>0.1</v>
      </c>
      <c r="C145" s="70">
        <v>34.239460000000001</v>
      </c>
      <c r="D145" s="70">
        <v>45.032980000000002</v>
      </c>
      <c r="E145" s="70">
        <v>49.350389999999997</v>
      </c>
      <c r="G145" s="70">
        <v>0.20872099999999999</v>
      </c>
      <c r="H145" s="70">
        <v>5.0575000000000002E-2</v>
      </c>
      <c r="I145" s="34">
        <f>[1]Sheet1!H31*100</f>
        <v>0.12751420689322027</v>
      </c>
      <c r="K145" s="68">
        <v>31.081331253051701</v>
      </c>
      <c r="L145" s="68">
        <v>30.370414733886719</v>
      </c>
      <c r="M145" s="68">
        <v>32.415489196777344</v>
      </c>
    </row>
    <row r="148" spans="1:13" x14ac:dyDescent="0.3">
      <c r="A148" s="68" t="s">
        <v>282</v>
      </c>
      <c r="B148" s="68" t="s">
        <v>70</v>
      </c>
    </row>
    <row r="149" spans="1:13" x14ac:dyDescent="0.35">
      <c r="B149" s="30" t="s">
        <v>29</v>
      </c>
      <c r="C149" s="84" t="s">
        <v>27</v>
      </c>
      <c r="D149" s="84"/>
      <c r="E149" s="84"/>
      <c r="F149" s="70"/>
      <c r="G149" s="84" t="s">
        <v>9</v>
      </c>
      <c r="H149" s="84"/>
      <c r="I149" s="84"/>
      <c r="K149" s="74" t="s">
        <v>325</v>
      </c>
      <c r="L149" s="74"/>
      <c r="M149" s="74"/>
    </row>
    <row r="150" spans="1:13" x14ac:dyDescent="0.35">
      <c r="B150" s="69" t="s">
        <v>327</v>
      </c>
      <c r="C150" s="69">
        <v>100</v>
      </c>
      <c r="D150" s="69">
        <v>100</v>
      </c>
      <c r="E150" s="69">
        <v>100</v>
      </c>
      <c r="F150" s="70"/>
      <c r="G150" s="69">
        <v>100</v>
      </c>
      <c r="H150" s="69">
        <v>100</v>
      </c>
      <c r="I150" s="69">
        <v>100</v>
      </c>
      <c r="J150" s="70"/>
      <c r="K150" s="13">
        <v>23.553846359252901</v>
      </c>
      <c r="L150" s="13">
        <v>22.344314575195298</v>
      </c>
      <c r="M150" s="13">
        <v>23.576725959777846</v>
      </c>
    </row>
    <row r="151" spans="1:13" x14ac:dyDescent="0.35">
      <c r="B151" s="70">
        <v>1.0000000000000001E-5</v>
      </c>
      <c r="C151" s="70">
        <v>96.379838489999997</v>
      </c>
      <c r="D151" s="70">
        <v>107.51879700000001</v>
      </c>
      <c r="E151" s="70">
        <v>103.7315511</v>
      </c>
      <c r="F151" s="70"/>
      <c r="G151" s="34">
        <v>13.570614264958596</v>
      </c>
      <c r="H151" s="34">
        <v>19.805752651294942</v>
      </c>
      <c r="I151" s="34">
        <v>9.7804065489437306</v>
      </c>
      <c r="K151" s="68">
        <v>26.039737701416016</v>
      </c>
      <c r="L151" s="68">
        <v>25.4943041992187</v>
      </c>
      <c r="M151" s="68">
        <v>26.5122573852539</v>
      </c>
    </row>
    <row r="152" spans="1:13" x14ac:dyDescent="0.35">
      <c r="B152" s="70">
        <v>1E-4</v>
      </c>
      <c r="C152" s="70">
        <v>96.714007240000001</v>
      </c>
      <c r="D152" s="70">
        <v>97.159565580000006</v>
      </c>
      <c r="E152" s="70">
        <v>96.157059309999994</v>
      </c>
      <c r="F152" s="70"/>
      <c r="G152" s="70">
        <v>8.5169165769999999</v>
      </c>
      <c r="H152" s="70">
        <v>24.9994877</v>
      </c>
      <c r="I152" s="70">
        <v>18.390183619999998</v>
      </c>
      <c r="K152" s="68">
        <v>26.711820602416992</v>
      </c>
      <c r="L152" s="68">
        <v>25.1583251953125</v>
      </c>
      <c r="M152" s="68">
        <v>25.601287841796875</v>
      </c>
    </row>
    <row r="153" spans="1:13" x14ac:dyDescent="0.35">
      <c r="B153" s="70">
        <v>1E-3</v>
      </c>
      <c r="C153" s="70">
        <v>76.775271509999996</v>
      </c>
      <c r="D153" s="70">
        <v>79.782790309999996</v>
      </c>
      <c r="E153" s="70">
        <v>76.998050680000006</v>
      </c>
      <c r="F153" s="70"/>
      <c r="G153" s="70">
        <v>3.3955074399999998</v>
      </c>
      <c r="H153" s="70">
        <v>7.9798935599999998</v>
      </c>
      <c r="I153" s="70">
        <v>4.1513550700000001</v>
      </c>
      <c r="K153" s="68">
        <v>28.038524627685547</v>
      </c>
      <c r="L153" s="68">
        <v>26.805782318115234</v>
      </c>
      <c r="M153" s="68">
        <v>27.748569488525391</v>
      </c>
    </row>
    <row r="154" spans="1:13" x14ac:dyDescent="0.35">
      <c r="B154" s="70">
        <v>0.01</v>
      </c>
      <c r="C154" s="70">
        <v>43.915343919999998</v>
      </c>
      <c r="D154" s="70">
        <v>44.695071009999999</v>
      </c>
      <c r="E154" s="70">
        <v>44.917850180000002</v>
      </c>
      <c r="F154" s="70"/>
      <c r="G154" s="70">
        <v>5.644920065</v>
      </c>
      <c r="H154" s="70">
        <v>4.8428142520000002</v>
      </c>
      <c r="I154" s="70">
        <v>1.0999405600000001</v>
      </c>
      <c r="K154" s="68">
        <v>27.305198669433594</v>
      </c>
      <c r="L154" s="68">
        <v>27.52630615234375</v>
      </c>
      <c r="M154" s="68">
        <v>29.664726257324219</v>
      </c>
    </row>
    <row r="155" spans="1:13" x14ac:dyDescent="0.35">
      <c r="B155" s="70">
        <v>0.1</v>
      </c>
      <c r="C155" s="70">
        <v>40.239487609999998</v>
      </c>
      <c r="D155" s="70">
        <v>41.241993870000002</v>
      </c>
      <c r="E155" s="70">
        <v>41.130604290000001</v>
      </c>
      <c r="F155" s="70"/>
      <c r="G155" s="70">
        <v>0.45850236999999999</v>
      </c>
      <c r="H155" s="70">
        <v>6.0902591900000003</v>
      </c>
      <c r="I155" s="70">
        <v>13.87274148</v>
      </c>
      <c r="K155" s="68">
        <v>30.927150726318359</v>
      </c>
      <c r="L155" s="68">
        <v>27.195648193359375</v>
      </c>
      <c r="M155" s="68">
        <v>26.007970809936523</v>
      </c>
    </row>
    <row r="158" spans="1:13" x14ac:dyDescent="0.3">
      <c r="A158" s="68" t="s">
        <v>283</v>
      </c>
      <c r="B158" s="68" t="s">
        <v>71</v>
      </c>
    </row>
    <row r="159" spans="1:13" x14ac:dyDescent="0.35">
      <c r="B159" s="30" t="s">
        <v>29</v>
      </c>
      <c r="C159" s="76" t="s">
        <v>27</v>
      </c>
      <c r="D159" s="76"/>
      <c r="E159" s="76"/>
      <c r="F159" s="25"/>
      <c r="G159" s="76" t="s">
        <v>9</v>
      </c>
      <c r="H159" s="76"/>
      <c r="I159" s="76"/>
      <c r="K159" s="74" t="s">
        <v>325</v>
      </c>
      <c r="L159" s="74"/>
      <c r="M159" s="74"/>
    </row>
    <row r="160" spans="1:13" x14ac:dyDescent="0.35">
      <c r="B160" s="69" t="s">
        <v>327</v>
      </c>
      <c r="C160" s="69">
        <v>100</v>
      </c>
      <c r="D160" s="69">
        <v>100</v>
      </c>
      <c r="E160" s="69">
        <v>100</v>
      </c>
      <c r="F160" s="70"/>
      <c r="G160" s="69">
        <v>100</v>
      </c>
      <c r="H160" s="69">
        <v>100</v>
      </c>
      <c r="I160" s="69">
        <v>100</v>
      </c>
      <c r="J160" s="70"/>
      <c r="K160" s="13">
        <v>24.480190277099609</v>
      </c>
      <c r="L160" s="13">
        <v>22.403537750244141</v>
      </c>
      <c r="M160" s="13">
        <v>22.45751953125</v>
      </c>
    </row>
    <row r="161" spans="1:13" x14ac:dyDescent="0.35">
      <c r="B161" s="25">
        <v>1.0000000000000001E-5</v>
      </c>
      <c r="C161" s="25">
        <v>97.839699999999993</v>
      </c>
      <c r="D161" s="25">
        <v>94.082650000000001</v>
      </c>
      <c r="E161" s="25">
        <v>106.3557</v>
      </c>
      <c r="G161" s="25">
        <v>85.204509999999999</v>
      </c>
      <c r="H161" s="25">
        <v>90.106759999999994</v>
      </c>
      <c r="I161" s="25">
        <v>76.910510000000002</v>
      </c>
      <c r="K161" s="68">
        <v>23.344747543334961</v>
      </c>
      <c r="L161" s="68">
        <v>23.264041900634766</v>
      </c>
      <c r="M161" s="68">
        <v>23.492496490478516</v>
      </c>
    </row>
    <row r="162" spans="1:13" x14ac:dyDescent="0.35">
      <c r="B162" s="25">
        <v>1E-4</v>
      </c>
      <c r="C162" s="25">
        <v>99.09205</v>
      </c>
      <c r="D162" s="25">
        <v>98.716340000000002</v>
      </c>
      <c r="E162" s="25">
        <v>94.207890000000006</v>
      </c>
      <c r="G162" s="25">
        <v>74.83672</v>
      </c>
      <c r="H162" s="25">
        <v>103.17010000000001</v>
      </c>
      <c r="I162" s="25">
        <v>80.846330088678769</v>
      </c>
      <c r="K162" s="68">
        <v>23.531930923461914</v>
      </c>
      <c r="L162" s="68">
        <v>23.068723678588867</v>
      </c>
      <c r="M162" s="68">
        <v>23.4204949951171</v>
      </c>
    </row>
    <row r="163" spans="1:13" x14ac:dyDescent="0.35">
      <c r="B163" s="25">
        <v>1E-3</v>
      </c>
      <c r="C163" s="25">
        <v>109.3613</v>
      </c>
      <c r="D163" s="25">
        <v>113.1183</v>
      </c>
      <c r="E163" s="25">
        <v>115.623</v>
      </c>
      <c r="G163" s="25">
        <v>32.856000000000002</v>
      </c>
      <c r="H163" s="25">
        <v>47.945749999999997</v>
      </c>
      <c r="I163" s="25">
        <v>67.194329999999994</v>
      </c>
      <c r="K163" s="68">
        <v>24.719520568847656</v>
      </c>
      <c r="L163" s="68">
        <v>24.174274444580078</v>
      </c>
      <c r="M163" s="68">
        <v>23.687337875366211</v>
      </c>
    </row>
    <row r="164" spans="1:13" x14ac:dyDescent="0.35">
      <c r="B164" s="25">
        <v>0.01</v>
      </c>
      <c r="C164" s="25">
        <v>93.832189999999997</v>
      </c>
      <c r="D164" s="25">
        <v>95.209770000000006</v>
      </c>
      <c r="E164" s="25">
        <v>92.329369999999997</v>
      </c>
      <c r="G164" s="25">
        <v>3.281012</v>
      </c>
      <c r="H164" s="25">
        <v>8.6390980000000006</v>
      </c>
      <c r="I164" s="25">
        <v>17.626080000000002</v>
      </c>
      <c r="K164" s="68">
        <v>28.043464660644531</v>
      </c>
      <c r="L164" s="68">
        <v>26.646724700927734</v>
      </c>
      <c r="M164" s="68">
        <v>25.617965698242188</v>
      </c>
    </row>
    <row r="165" spans="1:13" x14ac:dyDescent="0.35">
      <c r="B165" s="25">
        <v>0.1</v>
      </c>
      <c r="C165" s="25">
        <v>36.975580000000001</v>
      </c>
      <c r="D165" s="25">
        <v>39.855980000000002</v>
      </c>
      <c r="E165" s="25">
        <v>44.614899999999999</v>
      </c>
      <c r="G165" s="25">
        <v>0</v>
      </c>
      <c r="H165" s="25">
        <v>0</v>
      </c>
      <c r="I165" s="25">
        <v>0</v>
      </c>
      <c r="K165" s="68">
        <v>0</v>
      </c>
      <c r="L165" s="68">
        <v>0</v>
      </c>
      <c r="M165" s="68">
        <v>0</v>
      </c>
    </row>
    <row r="168" spans="1:13" x14ac:dyDescent="0.3">
      <c r="A168" s="68" t="s">
        <v>284</v>
      </c>
      <c r="B168" s="68" t="s">
        <v>72</v>
      </c>
    </row>
    <row r="169" spans="1:13" x14ac:dyDescent="0.35">
      <c r="B169" s="30" t="s">
        <v>29</v>
      </c>
      <c r="C169" s="84" t="s">
        <v>27</v>
      </c>
      <c r="D169" s="84"/>
      <c r="E169" s="84"/>
      <c r="F169" s="70"/>
      <c r="G169" s="84" t="s">
        <v>9</v>
      </c>
      <c r="H169" s="84"/>
      <c r="I169" s="84"/>
      <c r="K169" s="74" t="s">
        <v>325</v>
      </c>
      <c r="L169" s="74"/>
      <c r="M169" s="74"/>
    </row>
    <row r="170" spans="1:13" x14ac:dyDescent="0.35">
      <c r="B170" s="69" t="s">
        <v>327</v>
      </c>
      <c r="C170" s="69">
        <v>100</v>
      </c>
      <c r="D170" s="69">
        <v>100</v>
      </c>
      <c r="E170" s="69">
        <v>100</v>
      </c>
      <c r="F170" s="70"/>
      <c r="G170" s="69">
        <v>100</v>
      </c>
      <c r="H170" s="69">
        <v>100</v>
      </c>
      <c r="I170" s="69">
        <v>100</v>
      </c>
      <c r="J170" s="70"/>
      <c r="K170" s="13">
        <v>21.946050643920898</v>
      </c>
      <c r="L170" s="13">
        <v>21.327018737792969</v>
      </c>
      <c r="M170" s="13">
        <v>21.394783020019531</v>
      </c>
    </row>
    <row r="171" spans="1:13" x14ac:dyDescent="0.35">
      <c r="B171" s="70">
        <v>1.0000000000000001E-5</v>
      </c>
      <c r="C171" s="70">
        <v>96.719120000000004</v>
      </c>
      <c r="D171" s="70">
        <v>96.31738</v>
      </c>
      <c r="E171" s="70">
        <v>95.11215</v>
      </c>
      <c r="F171" s="70"/>
      <c r="G171" s="34">
        <v>131.54309614222856</v>
      </c>
      <c r="H171" s="34">
        <v>112.43300286381019</v>
      </c>
      <c r="I171" s="34">
        <v>123.91457430790499</v>
      </c>
      <c r="K171" s="68">
        <v>21.160415267944298</v>
      </c>
      <c r="L171" s="68">
        <v>21.3868852233886</v>
      </c>
      <c r="M171" s="68">
        <v>21.246604919433594</v>
      </c>
    </row>
    <row r="172" spans="1:13" x14ac:dyDescent="0.35">
      <c r="B172" s="70">
        <v>1E-4</v>
      </c>
      <c r="C172" s="70">
        <v>91.898229999999998</v>
      </c>
      <c r="D172" s="70">
        <v>96.31738</v>
      </c>
      <c r="E172" s="70">
        <v>100.1339</v>
      </c>
      <c r="F172" s="70"/>
      <c r="G172" s="34">
        <v>93.106158079902812</v>
      </c>
      <c r="H172" s="34">
        <v>60.107494335872744</v>
      </c>
      <c r="I172" s="34">
        <v>77.139530042007763</v>
      </c>
      <c r="K172" s="68">
        <v>21.659002304077148</v>
      </c>
      <c r="L172" s="68">
        <v>22.290334014892501</v>
      </c>
      <c r="M172" s="68">
        <v>21.930408538818298</v>
      </c>
    </row>
    <row r="173" spans="1:13" x14ac:dyDescent="0.35">
      <c r="B173" s="70">
        <v>1E-3</v>
      </c>
      <c r="C173" s="70">
        <v>79.846000000000004</v>
      </c>
      <c r="D173" s="70">
        <v>78.439909999999998</v>
      </c>
      <c r="E173" s="70">
        <v>79.745559999999998</v>
      </c>
      <c r="F173" s="70"/>
      <c r="G173" s="34">
        <v>62.775538700726145</v>
      </c>
      <c r="H173" s="34">
        <v>62.638085575525736</v>
      </c>
      <c r="I173" s="34">
        <v>63.254515039363326</v>
      </c>
      <c r="K173" s="68">
        <v>22.227676391601499</v>
      </c>
      <c r="L173" s="68">
        <v>22.230838775634766</v>
      </c>
      <c r="M173" s="68">
        <v>22.2167104339599</v>
      </c>
    </row>
    <row r="174" spans="1:13" x14ac:dyDescent="0.35">
      <c r="B174" s="70">
        <v>0.01</v>
      </c>
      <c r="C174" s="70">
        <v>25.610980000000001</v>
      </c>
      <c r="D174" s="70">
        <v>25.108799999999999</v>
      </c>
      <c r="E174" s="70">
        <v>21.894880000000001</v>
      </c>
      <c r="F174" s="70"/>
      <c r="G174" s="70">
        <v>9.2780000000000001E-2</v>
      </c>
      <c r="H174" s="70">
        <v>0.35391600000000001</v>
      </c>
      <c r="I174" s="70">
        <v>0.47394700000000001</v>
      </c>
      <c r="K174" s="68">
        <v>31.629856109619141</v>
      </c>
      <c r="L174" s="68">
        <v>29.698326110839844</v>
      </c>
      <c r="M174" s="68">
        <v>29.277008056640625</v>
      </c>
    </row>
    <row r="175" spans="1:13" x14ac:dyDescent="0.35">
      <c r="B175" s="70">
        <v>0.1</v>
      </c>
      <c r="C175" s="70">
        <v>15.86876</v>
      </c>
      <c r="D175" s="70">
        <v>17.37529</v>
      </c>
      <c r="E175" s="70">
        <v>17.977900000000002</v>
      </c>
      <c r="F175" s="70"/>
      <c r="G175" s="70">
        <v>0.23957700000000001</v>
      </c>
      <c r="H175" s="70">
        <v>0.15362899999999999</v>
      </c>
      <c r="I175" s="70">
        <v>0.298149</v>
      </c>
      <c r="K175" s="68">
        <v>30.261245727539063</v>
      </c>
      <c r="L175" s="68">
        <v>30.90228271484375</v>
      </c>
      <c r="M175" s="68">
        <v>29.945701599121094</v>
      </c>
    </row>
    <row r="178" spans="1:13" x14ac:dyDescent="0.3">
      <c r="A178" s="68" t="s">
        <v>285</v>
      </c>
      <c r="B178" s="68" t="s">
        <v>73</v>
      </c>
    </row>
    <row r="179" spans="1:13" x14ac:dyDescent="0.35">
      <c r="B179" s="30" t="s">
        <v>29</v>
      </c>
      <c r="C179" s="76" t="s">
        <v>27</v>
      </c>
      <c r="D179" s="76"/>
      <c r="E179" s="76"/>
      <c r="F179" s="25"/>
      <c r="G179" s="76" t="s">
        <v>9</v>
      </c>
      <c r="H179" s="76"/>
      <c r="I179" s="76"/>
      <c r="K179" s="74" t="s">
        <v>325</v>
      </c>
      <c r="L179" s="74"/>
      <c r="M179" s="74"/>
    </row>
    <row r="180" spans="1:13" x14ac:dyDescent="0.35">
      <c r="B180" s="69" t="s">
        <v>327</v>
      </c>
      <c r="C180" s="69">
        <v>100</v>
      </c>
      <c r="D180" s="69">
        <v>100</v>
      </c>
      <c r="E180" s="69">
        <v>100</v>
      </c>
      <c r="F180" s="70"/>
      <c r="G180" s="69">
        <v>100</v>
      </c>
      <c r="H180" s="69">
        <v>100</v>
      </c>
      <c r="I180" s="69">
        <v>100</v>
      </c>
      <c r="J180" s="70"/>
      <c r="K180" s="13">
        <v>21.640640258789063</v>
      </c>
      <c r="L180" s="13">
        <v>21.017921447753906</v>
      </c>
      <c r="M180" s="13">
        <v>20.840344905853271</v>
      </c>
    </row>
    <row r="181" spans="1:13" x14ac:dyDescent="0.35">
      <c r="B181" s="25">
        <v>1.0000000000000001E-5</v>
      </c>
      <c r="C181" s="25">
        <v>106.80840000000001</v>
      </c>
      <c r="D181" s="25">
        <v>108.1463</v>
      </c>
      <c r="E181" s="25">
        <v>112.9627</v>
      </c>
      <c r="F181" s="25"/>
      <c r="G181" s="25">
        <v>107.61069999999999</v>
      </c>
      <c r="H181" s="25">
        <v>86.765950000000004</v>
      </c>
      <c r="I181" s="25">
        <v>67.369730000000004</v>
      </c>
      <c r="K181" s="68">
        <v>21.060480117797852</v>
      </c>
      <c r="L181" s="68">
        <v>21.371101379394531</v>
      </c>
      <c r="M181" s="68">
        <v>21.736129760742188</v>
      </c>
    </row>
    <row r="182" spans="1:13" x14ac:dyDescent="0.35">
      <c r="B182" s="25">
        <v>1E-4</v>
      </c>
      <c r="C182" s="25">
        <v>109.57340000000001</v>
      </c>
      <c r="D182" s="25">
        <v>117.42230000000001</v>
      </c>
      <c r="E182" s="25">
        <v>110.6437</v>
      </c>
      <c r="F182" s="25"/>
      <c r="G182" s="25">
        <v>51.516370000000002</v>
      </c>
      <c r="H182" s="25">
        <v>81.381060000000005</v>
      </c>
      <c r="I182" s="25">
        <v>54.544870000000003</v>
      </c>
      <c r="K182" s="68">
        <v>22.123199462890625</v>
      </c>
      <c r="L182" s="68">
        <v>21.463537216186523</v>
      </c>
      <c r="M182" s="68">
        <v>22.040786743164063</v>
      </c>
    </row>
    <row r="183" spans="1:13" x14ac:dyDescent="0.35">
      <c r="B183" s="25">
        <v>1E-3</v>
      </c>
      <c r="C183" s="25">
        <v>76.036869999999993</v>
      </c>
      <c r="D183" s="25">
        <v>81.923590000000004</v>
      </c>
      <c r="E183" s="25">
        <v>93.340270000000004</v>
      </c>
      <c r="F183" s="25"/>
      <c r="G183" s="25">
        <v>57.913200000000003</v>
      </c>
      <c r="H183" s="25">
        <v>61.798000000000002</v>
      </c>
      <c r="I183" s="25">
        <v>56.068660000000001</v>
      </c>
      <c r="K183" s="68">
        <v>21.954338073730469</v>
      </c>
      <c r="L183" s="68">
        <v>21.86067008972168</v>
      </c>
      <c r="M183" s="68">
        <v>22.001035690307617</v>
      </c>
    </row>
    <row r="184" spans="1:13" x14ac:dyDescent="0.35">
      <c r="B184" s="25">
        <v>0.01</v>
      </c>
      <c r="C184" s="25">
        <v>45.53293</v>
      </c>
      <c r="D184" s="25">
        <v>47.049199999999999</v>
      </c>
      <c r="E184" s="25">
        <v>53.203510000000001</v>
      </c>
      <c r="F184" s="25"/>
      <c r="G184" s="34">
        <v>8.8602950642809493</v>
      </c>
      <c r="H184" s="34">
        <v>8.9612190213501037</v>
      </c>
      <c r="I184" s="34">
        <v>8.4272194484407823</v>
      </c>
      <c r="K184" s="68">
        <v>24.662803649902301</v>
      </c>
      <c r="L184" s="68">
        <v>24.646463394165004</v>
      </c>
      <c r="M184" s="68">
        <v>24.735101699829102</v>
      </c>
    </row>
    <row r="185" spans="1:13" x14ac:dyDescent="0.35">
      <c r="B185" s="25">
        <v>0.1</v>
      </c>
      <c r="C185" s="25">
        <v>31.440460000000002</v>
      </c>
      <c r="D185" s="25">
        <v>32.421579999999999</v>
      </c>
      <c r="E185" s="25">
        <v>30.459340000000001</v>
      </c>
      <c r="F185" s="25"/>
      <c r="G185" s="34">
        <v>0.39981990068196932</v>
      </c>
      <c r="H185" s="34">
        <v>0.34758409372954402</v>
      </c>
      <c r="I185" s="34">
        <v>0.99607893398969327</v>
      </c>
      <c r="K185" s="68">
        <v>29.132736206054688</v>
      </c>
      <c r="L185" s="68">
        <v>29.334724426269531</v>
      </c>
      <c r="M185" s="68">
        <v>27.815826416015625</v>
      </c>
    </row>
    <row r="188" spans="1:13" x14ac:dyDescent="0.3">
      <c r="A188" s="68" t="s">
        <v>286</v>
      </c>
      <c r="B188" s="68" t="s">
        <v>74</v>
      </c>
    </row>
    <row r="189" spans="1:13" x14ac:dyDescent="0.35">
      <c r="B189" s="30" t="s">
        <v>29</v>
      </c>
      <c r="C189" s="84" t="s">
        <v>27</v>
      </c>
      <c r="D189" s="84"/>
      <c r="E189" s="84"/>
      <c r="F189" s="84"/>
      <c r="G189" s="84" t="s">
        <v>9</v>
      </c>
      <c r="H189" s="84"/>
      <c r="I189" s="84"/>
      <c r="K189" s="74" t="s">
        <v>325</v>
      </c>
      <c r="L189" s="74"/>
      <c r="M189" s="74"/>
    </row>
    <row r="190" spans="1:13" x14ac:dyDescent="0.35">
      <c r="B190" s="69" t="s">
        <v>327</v>
      </c>
      <c r="C190" s="69">
        <v>100</v>
      </c>
      <c r="D190" s="69">
        <v>100</v>
      </c>
      <c r="E190" s="69">
        <v>100</v>
      </c>
      <c r="F190" s="70"/>
      <c r="G190" s="69">
        <v>100</v>
      </c>
      <c r="H190" s="69">
        <v>100</v>
      </c>
      <c r="I190" s="69">
        <v>100</v>
      </c>
      <c r="J190" s="70"/>
      <c r="K190" s="13">
        <v>25.677064895629883</v>
      </c>
      <c r="L190" s="13">
        <v>24.147233963012695</v>
      </c>
      <c r="M190" s="13">
        <v>24.747961044311523</v>
      </c>
    </row>
    <row r="191" spans="1:13" x14ac:dyDescent="0.35">
      <c r="B191" s="70">
        <v>1.0000000000000001E-5</v>
      </c>
      <c r="C191" s="70">
        <v>100.57989999999999</v>
      </c>
      <c r="D191" s="70">
        <v>105.9331</v>
      </c>
      <c r="E191" s="70">
        <v>99.955389999999994</v>
      </c>
      <c r="F191" s="70"/>
      <c r="G191" s="70">
        <v>15.2646</v>
      </c>
      <c r="H191" s="34">
        <v>35.491715131839449</v>
      </c>
      <c r="I191" s="34">
        <v>40.463435046345495</v>
      </c>
      <c r="K191" s="68">
        <v>27.569158554077148</v>
      </c>
      <c r="L191" s="68">
        <v>26.351865768432617</v>
      </c>
      <c r="M191" s="68">
        <v>26.162729263305664</v>
      </c>
    </row>
    <row r="192" spans="1:13" x14ac:dyDescent="0.35">
      <c r="B192" s="70">
        <v>1E-4</v>
      </c>
      <c r="C192" s="70">
        <v>87.375460000000004</v>
      </c>
      <c r="D192" s="70">
        <v>88</v>
      </c>
      <c r="E192" s="70">
        <v>93.799260000000004</v>
      </c>
      <c r="F192" s="70"/>
      <c r="G192" s="34">
        <v>0.95277558356678971</v>
      </c>
      <c r="H192" s="34">
        <v>1.914614342230871</v>
      </c>
      <c r="I192" s="34">
        <v>2.3414556132858304</v>
      </c>
      <c r="K192" s="68">
        <v>31.571067810058594</v>
      </c>
      <c r="L192" s="68">
        <v>30.56422233581543</v>
      </c>
      <c r="M192" s="68">
        <v>30.273870468139648</v>
      </c>
    </row>
    <row r="193" spans="1:13" x14ac:dyDescent="0.35">
      <c r="B193" s="70">
        <v>1E-3</v>
      </c>
      <c r="C193" s="70">
        <v>104.0595</v>
      </c>
      <c r="D193" s="70">
        <v>95.137550000000005</v>
      </c>
      <c r="E193" s="70">
        <v>94.513009999999994</v>
      </c>
      <c r="F193" s="70"/>
      <c r="G193" s="70">
        <v>1.2080310000000001</v>
      </c>
      <c r="H193" s="70">
        <v>0.48408099999999998</v>
      </c>
      <c r="I193" s="70">
        <v>1.4047560210116459</v>
      </c>
      <c r="K193" s="68">
        <v>31.0109565734863</v>
      </c>
      <c r="L193" s="68">
        <v>31.228618621826172</v>
      </c>
      <c r="M193" s="68">
        <v>32.547954559326172</v>
      </c>
    </row>
    <row r="194" spans="1:13" x14ac:dyDescent="0.35">
      <c r="B194" s="70">
        <v>0.01</v>
      </c>
      <c r="C194" s="70">
        <v>103.07810000000001</v>
      </c>
      <c r="D194" s="70">
        <v>102.8104</v>
      </c>
      <c r="E194" s="70">
        <v>100.57989999999999</v>
      </c>
      <c r="F194" s="70"/>
      <c r="G194" s="70">
        <v>1.446928</v>
      </c>
      <c r="H194" s="70">
        <v>4.8852659999999997</v>
      </c>
      <c r="I194" s="70">
        <v>7.39086</v>
      </c>
      <c r="K194" s="68">
        <v>30.968282699584901</v>
      </c>
      <c r="L194" s="68">
        <v>29.2128391265869</v>
      </c>
      <c r="M194" s="68">
        <v>28.615533828735298</v>
      </c>
    </row>
    <row r="195" spans="1:13" x14ac:dyDescent="0.35">
      <c r="B195" s="70">
        <v>0.1</v>
      </c>
      <c r="C195" s="70">
        <v>106.73609999999999</v>
      </c>
      <c r="D195" s="70">
        <v>103.7026</v>
      </c>
      <c r="E195" s="70">
        <v>98.706320000000005</v>
      </c>
      <c r="F195" s="70"/>
      <c r="G195" s="70">
        <v>2.066176</v>
      </c>
      <c r="H195" s="34">
        <v>2.4311891281273019</v>
      </c>
      <c r="I195" s="34">
        <v>0.91317386501793019</v>
      </c>
      <c r="K195" s="68">
        <v>30.219614028930664</v>
      </c>
      <c r="L195" s="68">
        <v>31.632314682006836</v>
      </c>
      <c r="M195" s="68">
        <v>30.454313278198242</v>
      </c>
    </row>
    <row r="197" spans="1:13" x14ac:dyDescent="0.3">
      <c r="A197" s="68" t="s">
        <v>287</v>
      </c>
      <c r="B197" s="68" t="s">
        <v>75</v>
      </c>
    </row>
    <row r="198" spans="1:13" x14ac:dyDescent="0.35">
      <c r="B198" s="30" t="s">
        <v>29</v>
      </c>
      <c r="C198" s="84" t="s">
        <v>27</v>
      </c>
      <c r="D198" s="84"/>
      <c r="E198" s="84"/>
      <c r="F198" s="70"/>
      <c r="G198" s="84" t="s">
        <v>9</v>
      </c>
      <c r="H198" s="84"/>
      <c r="I198" s="84"/>
      <c r="K198" s="74" t="s">
        <v>325</v>
      </c>
      <c r="L198" s="74"/>
      <c r="M198" s="74"/>
    </row>
    <row r="199" spans="1:13" x14ac:dyDescent="0.35">
      <c r="B199" s="69" t="s">
        <v>327</v>
      </c>
      <c r="C199" s="69">
        <v>100</v>
      </c>
      <c r="D199" s="69">
        <v>100</v>
      </c>
      <c r="E199" s="69">
        <v>100</v>
      </c>
      <c r="F199" s="70"/>
      <c r="G199" s="69">
        <v>100</v>
      </c>
      <c r="H199" s="69">
        <v>100</v>
      </c>
      <c r="I199" s="69">
        <v>100</v>
      </c>
      <c r="J199" s="70"/>
      <c r="K199" s="13">
        <v>22.120477676391602</v>
      </c>
      <c r="L199" s="13">
        <v>21.702363967895508</v>
      </c>
      <c r="M199" s="13">
        <v>22.09774923324585</v>
      </c>
    </row>
    <row r="200" spans="1:13" x14ac:dyDescent="0.35">
      <c r="B200" s="70">
        <v>1.0000000000000001E-5</v>
      </c>
      <c r="C200" s="70">
        <v>99.303749999999994</v>
      </c>
      <c r="D200" s="70">
        <v>99.303749999999994</v>
      </c>
      <c r="E200" s="70">
        <v>100.4853</v>
      </c>
      <c r="F200" s="70"/>
      <c r="G200" s="70">
        <v>58.942239999999998</v>
      </c>
      <c r="H200" s="70">
        <v>80.212050000000005</v>
      </c>
      <c r="I200" s="70">
        <v>93.829160000000002</v>
      </c>
      <c r="K200" s="68">
        <v>22.736156463623047</v>
      </c>
      <c r="L200" s="68">
        <v>22.29163932800293</v>
      </c>
      <c r="M200" s="68">
        <v>22.065422058105469</v>
      </c>
    </row>
    <row r="201" spans="1:13" x14ac:dyDescent="0.35">
      <c r="B201" s="70">
        <v>1E-4</v>
      </c>
      <c r="C201" s="70">
        <v>103.1015</v>
      </c>
      <c r="D201" s="70">
        <v>95.674800000000005</v>
      </c>
      <c r="E201" s="70">
        <v>100.4853</v>
      </c>
      <c r="F201" s="70"/>
      <c r="G201" s="70">
        <v>51.732930000000003</v>
      </c>
      <c r="H201" s="70">
        <v>36.291049999999998</v>
      </c>
      <c r="I201" s="70">
        <v>47.239089999999997</v>
      </c>
      <c r="K201" s="68">
        <v>22.924375534057599</v>
      </c>
      <c r="L201" s="68">
        <v>23.435844421386697</v>
      </c>
      <c r="M201" s="68">
        <v>23.055477142333984</v>
      </c>
    </row>
    <row r="202" spans="1:13" x14ac:dyDescent="0.35">
      <c r="B202" s="70">
        <v>1E-3</v>
      </c>
      <c r="C202" s="70">
        <v>92.721010000000007</v>
      </c>
      <c r="D202" s="70">
        <v>93.227369999999993</v>
      </c>
      <c r="E202" s="70">
        <v>95.590410000000006</v>
      </c>
      <c r="F202" s="70"/>
      <c r="G202" s="70">
        <v>12.845179999999999</v>
      </c>
      <c r="H202" s="70">
        <v>11.93313</v>
      </c>
      <c r="I202" s="70">
        <v>9.6095810000000004</v>
      </c>
      <c r="K202" s="68">
        <v>24.934230804443359</v>
      </c>
      <c r="L202" s="68">
        <v>25.040485382080078</v>
      </c>
      <c r="M202" s="68">
        <v>25.352912902832031</v>
      </c>
    </row>
    <row r="203" spans="1:13" x14ac:dyDescent="0.35">
      <c r="B203" s="70">
        <v>0.01</v>
      </c>
      <c r="C203" s="70">
        <v>3.0944509999999998</v>
      </c>
      <c r="D203" s="70">
        <v>7.3141569999999998</v>
      </c>
      <c r="E203" s="70">
        <v>8.4112810000000007</v>
      </c>
      <c r="F203" s="70"/>
      <c r="G203" s="70">
        <v>24.267040000000001</v>
      </c>
      <c r="H203" s="70">
        <v>7.6568810000000003</v>
      </c>
      <c r="I203" s="70">
        <v>10.890599999999999</v>
      </c>
      <c r="K203" s="68">
        <v>24.016460418701172</v>
      </c>
      <c r="L203" s="68">
        <v>25.680629730224609</v>
      </c>
      <c r="M203" s="68">
        <v>25.172374725341797</v>
      </c>
    </row>
    <row r="204" spans="1:13" x14ac:dyDescent="0.35">
      <c r="B204" s="70">
        <v>0.1</v>
      </c>
      <c r="C204" s="70">
        <v>6.8077920000000001</v>
      </c>
      <c r="D204" s="70">
        <v>2.6724800000000002</v>
      </c>
      <c r="E204" s="70">
        <v>8.1580980000000007</v>
      </c>
      <c r="F204" s="70"/>
      <c r="G204" s="70">
        <v>11.903790000000001</v>
      </c>
      <c r="H204" s="70">
        <v>25.554939999999998</v>
      </c>
      <c r="I204" s="70">
        <v>11.101739999999999</v>
      </c>
      <c r="K204" s="68">
        <v>25.044036865234375</v>
      </c>
      <c r="L204" s="68">
        <v>23.941856384277344</v>
      </c>
      <c r="M204" s="68">
        <v>25.144672393798828</v>
      </c>
    </row>
    <row r="207" spans="1:13" x14ac:dyDescent="0.3">
      <c r="A207" s="68" t="s">
        <v>288</v>
      </c>
      <c r="B207" s="68" t="s">
        <v>76</v>
      </c>
    </row>
    <row r="208" spans="1:13" x14ac:dyDescent="0.35">
      <c r="B208" s="30" t="s">
        <v>29</v>
      </c>
      <c r="C208" s="84" t="s">
        <v>27</v>
      </c>
      <c r="D208" s="84"/>
      <c r="E208" s="84"/>
      <c r="F208" s="70"/>
      <c r="G208" s="84" t="s">
        <v>9</v>
      </c>
      <c r="H208" s="84"/>
      <c r="I208" s="84"/>
      <c r="K208" s="74" t="s">
        <v>325</v>
      </c>
      <c r="L208" s="74"/>
      <c r="M208" s="74"/>
    </row>
    <row r="209" spans="1:13" x14ac:dyDescent="0.35">
      <c r="B209" s="69" t="s">
        <v>327</v>
      </c>
      <c r="C209" s="69">
        <v>100</v>
      </c>
      <c r="D209" s="69">
        <v>100</v>
      </c>
      <c r="E209" s="69">
        <v>100</v>
      </c>
      <c r="F209" s="70"/>
      <c r="G209" s="69">
        <v>100</v>
      </c>
      <c r="H209" s="69">
        <v>100</v>
      </c>
      <c r="I209" s="69">
        <v>100</v>
      </c>
      <c r="J209" s="70"/>
      <c r="K209" s="13">
        <v>21.927761077880859</v>
      </c>
      <c r="L209" s="13">
        <v>20.057613372802734</v>
      </c>
      <c r="M209" s="13">
        <v>22.675905704498291</v>
      </c>
    </row>
    <row r="210" spans="1:13" x14ac:dyDescent="0.35">
      <c r="B210" s="70">
        <v>1.0000000000000001E-5</v>
      </c>
      <c r="C210" s="70">
        <v>140.02099999999999</v>
      </c>
      <c r="D210" s="70">
        <v>208.7689</v>
      </c>
      <c r="E210" s="70">
        <v>192.07300000000001</v>
      </c>
      <c r="F210" s="70"/>
      <c r="G210" s="70">
        <v>121.402</v>
      </c>
      <c r="H210" s="70">
        <v>108.94710000000001</v>
      </c>
      <c r="I210" s="70">
        <v>95.316786048614304</v>
      </c>
      <c r="K210" s="68">
        <v>21.273967742919922</v>
      </c>
      <c r="L210" s="68">
        <v>21.6229578399658</v>
      </c>
      <c r="M210" s="68">
        <v>21.430131912231445</v>
      </c>
    </row>
    <row r="211" spans="1:13" x14ac:dyDescent="0.35">
      <c r="B211" s="70">
        <v>1E-4</v>
      </c>
      <c r="C211" s="70">
        <v>210.73310000000001</v>
      </c>
      <c r="D211" s="70">
        <v>201.47319999999999</v>
      </c>
      <c r="E211" s="70">
        <v>179.30549999999999</v>
      </c>
      <c r="F211" s="70"/>
      <c r="G211" s="34">
        <v>117.16179929584347</v>
      </c>
      <c r="H211" s="34">
        <v>96.79630053217349</v>
      </c>
      <c r="I211" s="34">
        <v>104.3147690854114</v>
      </c>
      <c r="K211" s="68">
        <v>21.409378051757813</v>
      </c>
      <c r="L211" s="68">
        <v>21.270177841186523</v>
      </c>
      <c r="M211" s="68">
        <v>21.502647399902344</v>
      </c>
    </row>
    <row r="212" spans="1:13" x14ac:dyDescent="0.35">
      <c r="B212" s="70">
        <v>1E-3</v>
      </c>
      <c r="C212" s="70">
        <v>145.91370000000001</v>
      </c>
      <c r="D212" s="70">
        <v>129.6387</v>
      </c>
      <c r="E212" s="70">
        <v>124.8685</v>
      </c>
      <c r="F212" s="70"/>
      <c r="G212" s="70">
        <v>115.0226</v>
      </c>
      <c r="H212" s="70">
        <v>96.832359999999994</v>
      </c>
      <c r="I212" s="70">
        <v>107.7406</v>
      </c>
      <c r="K212" s="68">
        <v>21.3252577972412</v>
      </c>
      <c r="L212" s="68">
        <v>21.6007362365722</v>
      </c>
      <c r="M212" s="68">
        <v>21.492816619873</v>
      </c>
    </row>
    <row r="213" spans="1:13" x14ac:dyDescent="0.35">
      <c r="B213" s="70">
        <v>0.01</v>
      </c>
      <c r="C213" s="70">
        <v>81.094350000000006</v>
      </c>
      <c r="D213" s="70">
        <v>74.640479999999997</v>
      </c>
      <c r="E213" s="70">
        <v>73.938969999999998</v>
      </c>
      <c r="F213" s="70"/>
      <c r="G213" s="70">
        <v>73.922349999999994</v>
      </c>
      <c r="H213" s="70">
        <v>82.293949999999995</v>
      </c>
      <c r="I213" s="70">
        <v>107.3163</v>
      </c>
      <c r="K213" s="68">
        <v>21.989677429199219</v>
      </c>
      <c r="L213" s="68">
        <v>21.834901809692383</v>
      </c>
      <c r="M213" s="68">
        <v>21.45189094543457</v>
      </c>
    </row>
    <row r="214" spans="1:13" x14ac:dyDescent="0.35">
      <c r="B214" s="70">
        <v>0.1</v>
      </c>
      <c r="C214" s="70">
        <v>12.76745</v>
      </c>
      <c r="D214" s="70">
        <v>12.62715</v>
      </c>
      <c r="E214" s="70">
        <v>13.749560000000001</v>
      </c>
      <c r="F214" s="70"/>
      <c r="G214" s="70">
        <v>3.0764550000000002</v>
      </c>
      <c r="H214" s="70">
        <v>1.317421</v>
      </c>
      <c r="I214" s="70">
        <v>0.83986700000000003</v>
      </c>
      <c r="K214" s="68">
        <v>26.576347351074219</v>
      </c>
      <c r="L214" s="68">
        <v>27.799900054931641</v>
      </c>
      <c r="M214" s="68">
        <v>28.449382781982422</v>
      </c>
    </row>
    <row r="216" spans="1:13" x14ac:dyDescent="0.35">
      <c r="A216" s="68" t="s">
        <v>289</v>
      </c>
      <c r="B216" s="32" t="s">
        <v>78</v>
      </c>
    </row>
    <row r="217" spans="1:13" x14ac:dyDescent="0.35">
      <c r="B217" s="30" t="s">
        <v>29</v>
      </c>
      <c r="C217" s="84" t="s">
        <v>27</v>
      </c>
      <c r="D217" s="84"/>
      <c r="E217" s="84"/>
      <c r="F217" s="70"/>
      <c r="G217" s="84" t="s">
        <v>28</v>
      </c>
      <c r="H217" s="84"/>
      <c r="I217" s="84"/>
      <c r="K217" s="74" t="s">
        <v>325</v>
      </c>
      <c r="L217" s="74"/>
      <c r="M217" s="74"/>
    </row>
    <row r="218" spans="1:13" x14ac:dyDescent="0.35">
      <c r="B218" s="69" t="s">
        <v>327</v>
      </c>
      <c r="C218" s="69">
        <v>100</v>
      </c>
      <c r="D218" s="69">
        <v>100</v>
      </c>
      <c r="E218" s="69">
        <v>100</v>
      </c>
      <c r="F218" s="70"/>
      <c r="G218" s="69">
        <v>100</v>
      </c>
      <c r="H218" s="69">
        <v>100</v>
      </c>
      <c r="I218" s="69">
        <v>100</v>
      </c>
      <c r="J218" s="70"/>
      <c r="K218" s="13">
        <v>34.128608703613281</v>
      </c>
      <c r="L218" s="13">
        <v>33.645694732666016</v>
      </c>
      <c r="M218" s="13">
        <v>36.750068664550781</v>
      </c>
    </row>
    <row r="219" spans="1:13" x14ac:dyDescent="0.35">
      <c r="B219" s="70">
        <v>1.0000000000000001E-5</v>
      </c>
      <c r="C219" s="70">
        <v>110.90779999999999</v>
      </c>
      <c r="D219" s="70">
        <v>111.893</v>
      </c>
      <c r="E219" s="70">
        <v>96.410979999999995</v>
      </c>
      <c r="G219" s="70">
        <v>218.03870000000001</v>
      </c>
      <c r="H219" s="70">
        <v>179.96510000000001</v>
      </c>
      <c r="I219" s="70">
        <v>313.80270000000002</v>
      </c>
      <c r="K219" s="68">
        <v>33.716873168945298</v>
      </c>
      <c r="L219" s="68">
        <v>33.993740081787109</v>
      </c>
      <c r="M219" s="68">
        <v>32.891599655151303</v>
      </c>
    </row>
    <row r="220" spans="1:13" x14ac:dyDescent="0.35">
      <c r="B220" s="70">
        <v>1E-4</v>
      </c>
      <c r="C220" s="70">
        <v>107.3892</v>
      </c>
      <c r="D220" s="70">
        <v>93.877549999999999</v>
      </c>
      <c r="E220" s="70">
        <v>91.625619999999998</v>
      </c>
      <c r="G220" s="70">
        <v>212.6107986581741</v>
      </c>
      <c r="H220" s="70">
        <v>219.5986</v>
      </c>
      <c r="I220" s="70">
        <v>297.0154</v>
      </c>
      <c r="K220" s="68">
        <v>33.328594207763601</v>
      </c>
      <c r="L220" s="68">
        <v>34.291980743408203</v>
      </c>
      <c r="M220" s="68">
        <v>33.936813354492188</v>
      </c>
    </row>
    <row r="221" spans="1:13" x14ac:dyDescent="0.35">
      <c r="B221" s="70">
        <v>1E-3</v>
      </c>
      <c r="C221" s="70">
        <v>102.1816</v>
      </c>
      <c r="D221" s="70">
        <v>102.0408</v>
      </c>
      <c r="E221" s="70">
        <v>103.026</v>
      </c>
      <c r="G221" s="70">
        <v>285.37580000000003</v>
      </c>
      <c r="H221" s="70">
        <v>188.94409999999999</v>
      </c>
      <c r="I221" s="70">
        <v>146.09780000000001</v>
      </c>
      <c r="K221" s="68">
        <v>33.706588745117188</v>
      </c>
      <c r="L221" s="68">
        <v>33.270919799804688</v>
      </c>
      <c r="M221" s="68">
        <v>33.753242492675703</v>
      </c>
    </row>
    <row r="222" spans="1:13" x14ac:dyDescent="0.35">
      <c r="B222" s="70">
        <v>0.01</v>
      </c>
      <c r="C222" s="70">
        <v>97.818439999999995</v>
      </c>
      <c r="D222" s="70">
        <v>89.795919999999995</v>
      </c>
      <c r="E222" s="70">
        <v>89.092190000000002</v>
      </c>
      <c r="G222" s="70">
        <v>173.3535</v>
      </c>
      <c r="H222" s="70">
        <v>169.3741</v>
      </c>
      <c r="I222" s="70">
        <v>134.00569999999999</v>
      </c>
      <c r="K222" s="68">
        <v>34.047740173339797</v>
      </c>
      <c r="L222" s="68">
        <v>34.585968017578125</v>
      </c>
      <c r="M222" s="68">
        <v>34.419162750244098</v>
      </c>
    </row>
    <row r="223" spans="1:13" x14ac:dyDescent="0.35">
      <c r="B223" s="70">
        <v>0.1</v>
      </c>
      <c r="C223" s="70">
        <v>30.823360000000001</v>
      </c>
      <c r="D223" s="70">
        <v>30.541869999999999</v>
      </c>
      <c r="E223" s="70">
        <v>27.023219999999998</v>
      </c>
      <c r="G223" s="70">
        <v>151.0412</v>
      </c>
      <c r="H223" s="70">
        <v>125.7296</v>
      </c>
      <c r="I223" s="70">
        <v>207.45609999999999</v>
      </c>
      <c r="K223" s="68">
        <v>34.246515274047802</v>
      </c>
      <c r="L223" s="68">
        <v>34.511133193969698</v>
      </c>
      <c r="M223" s="68">
        <v>33.534284591674798</v>
      </c>
    </row>
  </sheetData>
  <mergeCells count="69">
    <mergeCell ref="K179:M179"/>
    <mergeCell ref="K189:M189"/>
    <mergeCell ref="K130:M130"/>
    <mergeCell ref="K139:M139"/>
    <mergeCell ref="K149:M149"/>
    <mergeCell ref="K159:M159"/>
    <mergeCell ref="K169:M169"/>
    <mergeCell ref="K81:M81"/>
    <mergeCell ref="K91:M91"/>
    <mergeCell ref="K101:M101"/>
    <mergeCell ref="K111:M111"/>
    <mergeCell ref="K121:M121"/>
    <mergeCell ref="K51:M51"/>
    <mergeCell ref="K62:M62"/>
    <mergeCell ref="K71:M71"/>
    <mergeCell ref="K3:M3"/>
    <mergeCell ref="K12:M12"/>
    <mergeCell ref="K21:M21"/>
    <mergeCell ref="K31:M31"/>
    <mergeCell ref="K41:M41"/>
    <mergeCell ref="G169:I169"/>
    <mergeCell ref="C169:E169"/>
    <mergeCell ref="G159:I159"/>
    <mergeCell ref="C159:E159"/>
    <mergeCell ref="C179:E179"/>
    <mergeCell ref="G179:I179"/>
    <mergeCell ref="C130:E130"/>
    <mergeCell ref="G130:I130"/>
    <mergeCell ref="C139:E139"/>
    <mergeCell ref="G139:I139"/>
    <mergeCell ref="G149:I149"/>
    <mergeCell ref="C149:E149"/>
    <mergeCell ref="C121:E121"/>
    <mergeCell ref="G121:I121"/>
    <mergeCell ref="C81:E81"/>
    <mergeCell ref="G81:I81"/>
    <mergeCell ref="C91:E91"/>
    <mergeCell ref="G91:I91"/>
    <mergeCell ref="G101:I101"/>
    <mergeCell ref="C101:E101"/>
    <mergeCell ref="C62:F62"/>
    <mergeCell ref="G62:I62"/>
    <mergeCell ref="C71:E71"/>
    <mergeCell ref="G71:I71"/>
    <mergeCell ref="G111:I111"/>
    <mergeCell ref="C111:E111"/>
    <mergeCell ref="G3:I3"/>
    <mergeCell ref="C3:E3"/>
    <mergeCell ref="G12:I12"/>
    <mergeCell ref="C12:E12"/>
    <mergeCell ref="G198:I198"/>
    <mergeCell ref="C198:E198"/>
    <mergeCell ref="G21:J21"/>
    <mergeCell ref="C21:E21"/>
    <mergeCell ref="G31:I31"/>
    <mergeCell ref="C31:F31"/>
    <mergeCell ref="C189:F189"/>
    <mergeCell ref="G189:I189"/>
    <mergeCell ref="G41:I41"/>
    <mergeCell ref="C41:E41"/>
    <mergeCell ref="C51:F51"/>
    <mergeCell ref="G51:I51"/>
    <mergeCell ref="K208:M208"/>
    <mergeCell ref="K198:M198"/>
    <mergeCell ref="K217:M217"/>
    <mergeCell ref="C217:E217"/>
    <mergeCell ref="G217:I217"/>
    <mergeCell ref="G208:I208"/>
    <mergeCell ref="C208:E208"/>
  </mergeCells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9FCBE-4E92-46D9-8C8A-0AB1B025DDCB}">
  <dimension ref="A2:M224"/>
  <sheetViews>
    <sheetView topLeftCell="A193" zoomScale="85" zoomScaleNormal="85" workbookViewId="0">
      <selection activeCell="K189" sqref="K189:M189"/>
    </sheetView>
  </sheetViews>
  <sheetFormatPr defaultRowHeight="13.5" x14ac:dyDescent="0.3"/>
  <cols>
    <col min="1" max="1" width="9.06640625" style="68"/>
    <col min="2" max="2" width="21.06640625" style="68" customWidth="1"/>
    <col min="3" max="16384" width="9.06640625" style="68"/>
  </cols>
  <sheetData>
    <row r="2" spans="1:13" x14ac:dyDescent="0.3">
      <c r="A2" s="68" t="s">
        <v>290</v>
      </c>
      <c r="B2" s="68" t="s">
        <v>52</v>
      </c>
    </row>
    <row r="3" spans="1:13" x14ac:dyDescent="0.35">
      <c r="B3" s="68" t="s">
        <v>29</v>
      </c>
      <c r="C3" s="84" t="s">
        <v>27</v>
      </c>
      <c r="D3" s="84"/>
      <c r="E3" s="84"/>
      <c r="F3" s="70"/>
      <c r="G3" s="84" t="s">
        <v>9</v>
      </c>
      <c r="H3" s="84"/>
      <c r="I3" s="84"/>
      <c r="K3" s="74" t="s">
        <v>325</v>
      </c>
      <c r="L3" s="74"/>
      <c r="M3" s="74"/>
    </row>
    <row r="4" spans="1:13" x14ac:dyDescent="0.35">
      <c r="B4" s="69" t="s">
        <v>327</v>
      </c>
      <c r="C4" s="69">
        <v>100</v>
      </c>
      <c r="D4" s="69">
        <v>100</v>
      </c>
      <c r="E4" s="69">
        <v>100</v>
      </c>
      <c r="F4" s="70"/>
      <c r="G4" s="69">
        <v>100</v>
      </c>
      <c r="H4" s="69">
        <v>100</v>
      </c>
      <c r="I4" s="69">
        <v>100</v>
      </c>
      <c r="J4" s="70"/>
      <c r="K4" s="34">
        <v>24.510150909423828</v>
      </c>
      <c r="L4" s="34">
        <v>24.355941772460938</v>
      </c>
      <c r="M4" s="34">
        <v>23.955467224121094</v>
      </c>
    </row>
    <row r="5" spans="1:13" x14ac:dyDescent="0.35">
      <c r="B5" s="70">
        <v>1.0000000000000001E-5</v>
      </c>
      <c r="C5" s="70">
        <v>98.872399999999999</v>
      </c>
      <c r="D5" s="70">
        <v>108.36799999999999</v>
      </c>
      <c r="E5" s="70">
        <v>105.1632</v>
      </c>
      <c r="F5" s="70"/>
      <c r="G5" s="70">
        <v>65.710489999999993</v>
      </c>
      <c r="H5" s="70">
        <v>50.429929999999999</v>
      </c>
      <c r="I5" s="70">
        <v>73.057090000000002</v>
      </c>
      <c r="K5" s="34">
        <v>24.879657745361328</v>
      </c>
      <c r="L5" s="34">
        <v>25.261501312255859</v>
      </c>
      <c r="M5" s="34">
        <v>24.726757049560547</v>
      </c>
    </row>
    <row r="6" spans="1:13" x14ac:dyDescent="0.35">
      <c r="B6" s="70">
        <v>1E-4</v>
      </c>
      <c r="C6" s="70">
        <v>93.412459999999996</v>
      </c>
      <c r="D6" s="70">
        <v>101.6024</v>
      </c>
      <c r="E6" s="70">
        <v>88.664689999999993</v>
      </c>
      <c r="F6" s="70"/>
      <c r="G6" s="70">
        <v>54.522069999999999</v>
      </c>
      <c r="H6" s="70">
        <v>64.031999999999996</v>
      </c>
      <c r="I6" s="70">
        <v>51.104335737819703</v>
      </c>
      <c r="K6" s="34">
        <v>25.148941040039063</v>
      </c>
      <c r="L6" s="34">
        <v>24.916988372802734</v>
      </c>
      <c r="M6" s="34">
        <v>25.242335700988701</v>
      </c>
    </row>
    <row r="7" spans="1:13" x14ac:dyDescent="0.35">
      <c r="B7" s="70">
        <v>1E-3</v>
      </c>
      <c r="C7" s="70">
        <v>67.181010000000001</v>
      </c>
      <c r="D7" s="70">
        <v>66.943619999999996</v>
      </c>
      <c r="E7" s="70">
        <v>72.403559999999999</v>
      </c>
      <c r="F7" s="70"/>
      <c r="G7" s="34">
        <v>92.418482247842732</v>
      </c>
      <c r="H7" s="34">
        <v>98.047537488715676</v>
      </c>
      <c r="I7" s="34">
        <v>91.856473459977622</v>
      </c>
      <c r="K7" s="34">
        <v>24.387599999999999</v>
      </c>
      <c r="L7" s="34">
        <v>24.302299999999999</v>
      </c>
      <c r="M7" s="34">
        <v>24.3964</v>
      </c>
    </row>
    <row r="8" spans="1:13" x14ac:dyDescent="0.35">
      <c r="B8" s="70">
        <v>0.01</v>
      </c>
      <c r="C8" s="70">
        <v>55.667659999999998</v>
      </c>
      <c r="D8" s="70">
        <v>67.655789999999996</v>
      </c>
      <c r="E8" s="70">
        <v>65.637979999999999</v>
      </c>
      <c r="F8" s="70"/>
      <c r="G8" s="70">
        <v>10.6694</v>
      </c>
      <c r="H8" s="70">
        <v>21.27826</v>
      </c>
      <c r="I8" s="70">
        <v>14.413819999999999</v>
      </c>
      <c r="K8" s="34">
        <v>27.502302169799805</v>
      </c>
      <c r="L8" s="34">
        <v>26.506401062011719</v>
      </c>
      <c r="M8" s="34">
        <v>27.068328857421875</v>
      </c>
    </row>
    <row r="9" spans="1:13" x14ac:dyDescent="0.35">
      <c r="B9" s="70">
        <v>0.1</v>
      </c>
      <c r="C9" s="70">
        <v>12.462910000000001</v>
      </c>
      <c r="D9" s="70">
        <v>14.12463</v>
      </c>
      <c r="E9" s="70">
        <v>19.347180000000002</v>
      </c>
      <c r="F9" s="70"/>
      <c r="G9" s="70">
        <v>4.5511000000000003E-2</v>
      </c>
      <c r="H9" s="70">
        <v>6.8278000000000005E-2</v>
      </c>
      <c r="I9" s="70">
        <v>1.6646999999999999E-2</v>
      </c>
      <c r="K9" s="34">
        <v>35.375335693359375</v>
      </c>
      <c r="L9" s="34">
        <v>34.790145874023438</v>
      </c>
      <c r="M9" s="34">
        <v>36.826320648193359</v>
      </c>
    </row>
    <row r="12" spans="1:13" x14ac:dyDescent="0.3">
      <c r="A12" s="68" t="s">
        <v>291</v>
      </c>
      <c r="B12" s="68" t="s">
        <v>53</v>
      </c>
    </row>
    <row r="13" spans="1:13" x14ac:dyDescent="0.35">
      <c r="B13" s="69" t="s">
        <v>29</v>
      </c>
      <c r="C13" s="84" t="s">
        <v>27</v>
      </c>
      <c r="D13" s="84"/>
      <c r="E13" s="84"/>
      <c r="F13" s="70"/>
      <c r="G13" s="84" t="s">
        <v>9</v>
      </c>
      <c r="H13" s="84"/>
      <c r="I13" s="84"/>
      <c r="K13" s="74" t="s">
        <v>325</v>
      </c>
      <c r="L13" s="74"/>
      <c r="M13" s="74"/>
    </row>
    <row r="14" spans="1:13" x14ac:dyDescent="0.35">
      <c r="B14" s="69" t="s">
        <v>327</v>
      </c>
      <c r="C14" s="69">
        <v>100</v>
      </c>
      <c r="D14" s="69">
        <v>100</v>
      </c>
      <c r="E14" s="69">
        <v>100</v>
      </c>
      <c r="F14" s="70"/>
      <c r="G14" s="69">
        <v>100</v>
      </c>
      <c r="H14" s="69">
        <v>100</v>
      </c>
      <c r="I14" s="69">
        <v>100</v>
      </c>
      <c r="J14" s="70"/>
      <c r="K14" s="34">
        <v>26.502435684204102</v>
      </c>
      <c r="L14" s="34">
        <v>26.453439712524414</v>
      </c>
      <c r="M14" s="34">
        <v>25.292720317840502</v>
      </c>
    </row>
    <row r="15" spans="1:13" x14ac:dyDescent="0.35">
      <c r="B15" s="70">
        <v>1.0000000000000001E-5</v>
      </c>
      <c r="C15" s="70">
        <v>100.30452440000001</v>
      </c>
      <c r="D15" s="70">
        <v>107.00406030000001</v>
      </c>
      <c r="E15" s="70">
        <v>104.82888629999999</v>
      </c>
      <c r="F15" s="70"/>
      <c r="G15" s="34">
        <v>125.46056650159983</v>
      </c>
      <c r="H15" s="34">
        <v>102.5907009087168</v>
      </c>
      <c r="I15" s="34">
        <v>92.924949069945612</v>
      </c>
      <c r="K15" s="34">
        <v>25.755631256103499</v>
      </c>
      <c r="L15" s="34">
        <v>26.045965270996</v>
      </c>
      <c r="M15" s="34">
        <v>26.1887273406982</v>
      </c>
    </row>
    <row r="16" spans="1:13" x14ac:dyDescent="0.35">
      <c r="B16" s="70">
        <v>1E-4</v>
      </c>
      <c r="C16" s="70">
        <v>100.4785383</v>
      </c>
      <c r="D16" s="70">
        <v>100.0435035</v>
      </c>
      <c r="E16" s="70">
        <v>100.0435035</v>
      </c>
      <c r="F16" s="70"/>
      <c r="G16" s="34">
        <v>68.866576201051927</v>
      </c>
      <c r="H16" s="34">
        <v>77.014846077027485</v>
      </c>
      <c r="I16" s="34">
        <v>58.149579795214045</v>
      </c>
      <c r="K16" s="34">
        <v>26.620989379882801</v>
      </c>
      <c r="L16" s="34">
        <v>26.459656753539999</v>
      </c>
      <c r="M16" s="34">
        <v>26.865024566650298</v>
      </c>
    </row>
    <row r="17" spans="1:13" x14ac:dyDescent="0.35">
      <c r="B17" s="70">
        <v>1E-3</v>
      </c>
      <c r="C17" s="70">
        <v>98.129350349999996</v>
      </c>
      <c r="D17" s="70">
        <v>97.520301619999998</v>
      </c>
      <c r="E17" s="70">
        <v>96.911252899999994</v>
      </c>
      <c r="F17" s="70"/>
      <c r="G17" s="70">
        <v>49.294490000000003</v>
      </c>
      <c r="H17" s="70">
        <v>38.45729</v>
      </c>
      <c r="I17" s="70">
        <v>53.64329</v>
      </c>
      <c r="K17" s="34">
        <v>27.103366851806641</v>
      </c>
      <c r="L17" s="34">
        <v>27.461536407470703</v>
      </c>
      <c r="M17" s="34">
        <v>26.981395721435547</v>
      </c>
    </row>
    <row r="18" spans="1:13" x14ac:dyDescent="0.35">
      <c r="B18" s="70">
        <v>0.01</v>
      </c>
      <c r="C18" s="70">
        <v>85.600348030000006</v>
      </c>
      <c r="D18" s="70">
        <v>80.292923430000002</v>
      </c>
      <c r="E18" s="70">
        <v>81.075986080000007</v>
      </c>
      <c r="F18" s="70"/>
      <c r="G18" s="34">
        <v>49.346187544273768</v>
      </c>
      <c r="H18" s="34">
        <v>44.166208138038435</v>
      </c>
      <c r="I18" s="34">
        <v>85.920296731581516</v>
      </c>
      <c r="K18" s="34">
        <v>27.101854705810499</v>
      </c>
      <c r="L18" s="34">
        <v>27.261850357055664</v>
      </c>
      <c r="M18" s="34">
        <v>26.301794357299801</v>
      </c>
    </row>
    <row r="19" spans="1:13" x14ac:dyDescent="0.35">
      <c r="B19" s="70">
        <v>0.1</v>
      </c>
      <c r="C19" s="70">
        <v>26.696635730000001</v>
      </c>
      <c r="D19" s="70">
        <v>23.47737819</v>
      </c>
      <c r="E19" s="70">
        <v>25.478538279999999</v>
      </c>
      <c r="F19" s="70"/>
      <c r="G19" s="70">
        <v>8.1420779999999997</v>
      </c>
      <c r="H19" s="70">
        <v>10.70726</v>
      </c>
      <c r="I19" s="70">
        <v>8.0265740000000001</v>
      </c>
      <c r="K19" s="34">
        <v>29.701324462890625</v>
      </c>
      <c r="L19" s="34">
        <v>29.306203842163086</v>
      </c>
      <c r="M19" s="34">
        <v>29.72193717956543</v>
      </c>
    </row>
    <row r="22" spans="1:13" x14ac:dyDescent="0.3">
      <c r="A22" s="68" t="s">
        <v>292</v>
      </c>
      <c r="B22" s="68" t="s">
        <v>54</v>
      </c>
    </row>
    <row r="23" spans="1:13" x14ac:dyDescent="0.3">
      <c r="B23" s="68" t="s">
        <v>29</v>
      </c>
      <c r="C23" s="74" t="s">
        <v>27</v>
      </c>
      <c r="D23" s="74"/>
      <c r="E23" s="74"/>
      <c r="G23" s="74" t="s">
        <v>9</v>
      </c>
      <c r="H23" s="74"/>
      <c r="I23" s="74"/>
      <c r="K23" s="74" t="s">
        <v>325</v>
      </c>
      <c r="L23" s="74"/>
      <c r="M23" s="74"/>
    </row>
    <row r="24" spans="1:13" x14ac:dyDescent="0.35">
      <c r="B24" s="69" t="s">
        <v>327</v>
      </c>
      <c r="C24" s="69">
        <v>100</v>
      </c>
      <c r="D24" s="69">
        <v>100</v>
      </c>
      <c r="E24" s="69">
        <v>100</v>
      </c>
      <c r="F24" s="70"/>
      <c r="G24" s="69">
        <v>100</v>
      </c>
      <c r="H24" s="69">
        <v>100</v>
      </c>
      <c r="I24" s="69">
        <v>100</v>
      </c>
      <c r="J24" s="70"/>
      <c r="K24" s="34">
        <v>24.85382080078125</v>
      </c>
      <c r="L24" s="34">
        <v>23.650482177734375</v>
      </c>
      <c r="M24" s="34">
        <v>23.529967784881592</v>
      </c>
    </row>
    <row r="25" spans="1:13" x14ac:dyDescent="0.35">
      <c r="B25" s="68">
        <v>1.0000000000000001E-5</v>
      </c>
      <c r="C25" s="68">
        <v>104.7966</v>
      </c>
      <c r="D25" s="68">
        <v>102.65519999999999</v>
      </c>
      <c r="E25" s="68">
        <v>101.54179999999999</v>
      </c>
      <c r="G25" s="68">
        <v>123.9695</v>
      </c>
      <c r="H25" s="68">
        <v>117.669</v>
      </c>
      <c r="I25" s="68">
        <v>100.9487</v>
      </c>
      <c r="K25" s="34">
        <v>23.701438903808594</v>
      </c>
      <c r="L25" s="34">
        <v>23.776689529418945</v>
      </c>
      <c r="M25" s="34">
        <v>23.997800827026367</v>
      </c>
    </row>
    <row r="26" spans="1:13" x14ac:dyDescent="0.35">
      <c r="B26" s="68">
        <v>1E-4</v>
      </c>
      <c r="C26" s="68">
        <v>102.9979</v>
      </c>
      <c r="D26" s="68">
        <v>103.1692</v>
      </c>
      <c r="E26" s="68">
        <v>111.64879999999999</v>
      </c>
      <c r="G26" s="68">
        <v>102.7225</v>
      </c>
      <c r="H26" s="68">
        <v>84.553759999999997</v>
      </c>
      <c r="I26" s="68">
        <v>51.18994</v>
      </c>
      <c r="K26" s="34">
        <v>23.972671508789063</v>
      </c>
      <c r="L26" s="34">
        <v>24.253482818603516</v>
      </c>
      <c r="M26" s="34">
        <v>23.970184326171875</v>
      </c>
    </row>
    <row r="27" spans="1:13" x14ac:dyDescent="0.35">
      <c r="B27" s="68">
        <v>1E-3</v>
      </c>
      <c r="C27" s="68">
        <v>95.460390000000004</v>
      </c>
      <c r="D27" s="68">
        <v>94.77516</v>
      </c>
      <c r="E27" s="68">
        <v>95.117769999999993</v>
      </c>
      <c r="G27" s="68">
        <v>23.262170000000001</v>
      </c>
      <c r="H27" s="68">
        <v>30.238779999999998</v>
      </c>
      <c r="I27" s="68">
        <v>52.62856</v>
      </c>
      <c r="K27" s="34">
        <v>26.115365982055664</v>
      </c>
      <c r="L27" s="34">
        <v>25.73695182800293</v>
      </c>
      <c r="M27" s="34">
        <v>24.937505722045898</v>
      </c>
    </row>
    <row r="28" spans="1:13" x14ac:dyDescent="0.35">
      <c r="B28" s="68">
        <v>0.01</v>
      </c>
      <c r="C28" s="68">
        <v>34.903640000000003</v>
      </c>
      <c r="D28" s="68">
        <v>36.78801</v>
      </c>
      <c r="E28" s="68">
        <v>35.503210000000003</v>
      </c>
      <c r="G28" s="68">
        <v>3.8780009999999998</v>
      </c>
      <c r="H28" s="68">
        <v>5.8959390000000003</v>
      </c>
      <c r="I28" s="68">
        <v>4.8851190000000004</v>
      </c>
      <c r="K28" s="34">
        <v>28.699966430664063</v>
      </c>
      <c r="L28" s="34">
        <v>28.095558166503906</v>
      </c>
      <c r="M28" s="34">
        <v>28.366886138916016</v>
      </c>
    </row>
    <row r="29" spans="1:13" x14ac:dyDescent="0.35">
      <c r="B29" s="68">
        <v>0.1</v>
      </c>
      <c r="C29" s="68">
        <v>19.486080000000001</v>
      </c>
      <c r="D29" s="68">
        <v>17.2591</v>
      </c>
      <c r="E29" s="68">
        <v>16.488219999999998</v>
      </c>
      <c r="G29" s="68">
        <v>5.5195000000000001E-2</v>
      </c>
      <c r="H29" s="68">
        <v>2.2044999999999999E-2</v>
      </c>
      <c r="I29" s="68">
        <v>0.106947</v>
      </c>
      <c r="K29" s="34">
        <v>34.834587097167969</v>
      </c>
      <c r="L29" s="34">
        <v>36.158714294433594</v>
      </c>
      <c r="M29" s="34">
        <v>33.880313873291016</v>
      </c>
    </row>
    <row r="32" spans="1:13" x14ac:dyDescent="0.3">
      <c r="A32" s="68" t="s">
        <v>293</v>
      </c>
      <c r="B32" s="68" t="s">
        <v>56</v>
      </c>
    </row>
    <row r="33" spans="1:13" x14ac:dyDescent="0.35">
      <c r="B33" s="69" t="s">
        <v>29</v>
      </c>
      <c r="C33" s="84" t="s">
        <v>27</v>
      </c>
      <c r="D33" s="84"/>
      <c r="E33" s="84"/>
      <c r="F33" s="70"/>
      <c r="G33" s="84" t="s">
        <v>9</v>
      </c>
      <c r="H33" s="84"/>
      <c r="I33" s="84"/>
      <c r="K33" s="74" t="s">
        <v>325</v>
      </c>
      <c r="L33" s="74"/>
      <c r="M33" s="74"/>
    </row>
    <row r="34" spans="1:13" x14ac:dyDescent="0.35">
      <c r="B34" s="69" t="s">
        <v>327</v>
      </c>
      <c r="C34" s="69">
        <v>100</v>
      </c>
      <c r="D34" s="69">
        <v>100</v>
      </c>
      <c r="E34" s="69">
        <v>100</v>
      </c>
      <c r="F34" s="70"/>
      <c r="G34" s="69">
        <v>100</v>
      </c>
      <c r="H34" s="69">
        <v>100</v>
      </c>
      <c r="I34" s="69">
        <v>100</v>
      </c>
      <c r="J34" s="70"/>
      <c r="K34" s="13">
        <v>23.068506240844702</v>
      </c>
      <c r="L34" s="13">
        <v>24.443561553955099</v>
      </c>
      <c r="M34" s="13">
        <v>24.004087448120146</v>
      </c>
    </row>
    <row r="35" spans="1:13" x14ac:dyDescent="0.35">
      <c r="B35" s="70">
        <v>1.0000000000000001E-5</v>
      </c>
      <c r="C35" s="70">
        <v>112.7778</v>
      </c>
      <c r="D35" s="70">
        <v>109.14100000000001</v>
      </c>
      <c r="E35" s="70">
        <v>107.929</v>
      </c>
      <c r="F35" s="70"/>
      <c r="G35" s="70">
        <v>107.1109</v>
      </c>
      <c r="H35" s="70">
        <v>113.89249832210453</v>
      </c>
      <c r="I35" s="70">
        <v>113.26884716231014</v>
      </c>
      <c r="K35" s="68">
        <v>23.7396125793457</v>
      </c>
      <c r="L35" s="68">
        <v>23.651045684814498</v>
      </c>
      <c r="M35" s="68">
        <v>23.658967285156301</v>
      </c>
    </row>
    <row r="36" spans="1:13" x14ac:dyDescent="0.35">
      <c r="B36" s="70">
        <v>1E-4</v>
      </c>
      <c r="C36" s="70">
        <v>103.485</v>
      </c>
      <c r="D36" s="70">
        <v>101.667</v>
      </c>
      <c r="E36" s="70">
        <v>101.26300000000001</v>
      </c>
      <c r="F36" s="70"/>
      <c r="G36" s="70">
        <v>75.084450000000004</v>
      </c>
      <c r="H36" s="70">
        <v>90.128534827772697</v>
      </c>
      <c r="I36" s="70">
        <v>76.048643852169633</v>
      </c>
      <c r="K36" s="68">
        <v>24.252132415771499</v>
      </c>
      <c r="L36" s="68">
        <v>23.9886625671387</v>
      </c>
      <c r="M36" s="68">
        <v>24.233723983764602</v>
      </c>
    </row>
    <row r="37" spans="1:13" x14ac:dyDescent="0.35">
      <c r="B37" s="70">
        <v>1E-3</v>
      </c>
      <c r="C37" s="70">
        <v>104.495</v>
      </c>
      <c r="D37" s="70">
        <v>107.626</v>
      </c>
      <c r="E37" s="70">
        <v>110.657</v>
      </c>
      <c r="F37" s="70"/>
      <c r="G37" s="70">
        <v>55.764000000000003</v>
      </c>
      <c r="H37" s="70">
        <v>57.02102</v>
      </c>
      <c r="I37" s="70">
        <v>48.170794261482513</v>
      </c>
      <c r="K37" s="68">
        <v>24.681312561035199</v>
      </c>
      <c r="L37" s="68">
        <v>24.892487792968801</v>
      </c>
      <c r="M37" s="68">
        <v>24.649152755737301</v>
      </c>
    </row>
    <row r="38" spans="1:13" x14ac:dyDescent="0.35">
      <c r="B38" s="70">
        <v>0.01</v>
      </c>
      <c r="C38" s="70">
        <v>28.333300000000001</v>
      </c>
      <c r="D38" s="70">
        <v>37.929299999999998</v>
      </c>
      <c r="E38" s="70">
        <v>25.505099999999999</v>
      </c>
      <c r="F38" s="70"/>
      <c r="G38" s="70">
        <v>6.9012137239999998</v>
      </c>
      <c r="H38" s="70">
        <v>7.9824945359999999</v>
      </c>
      <c r="I38" s="70">
        <v>4.4190960270000001</v>
      </c>
      <c r="K38" s="68">
        <v>27.695724487304702</v>
      </c>
      <c r="L38" s="68">
        <v>27.485734939575199</v>
      </c>
      <c r="M38" s="68">
        <v>28.338823318481399</v>
      </c>
    </row>
    <row r="39" spans="1:13" x14ac:dyDescent="0.35">
      <c r="B39" s="70">
        <v>0.1</v>
      </c>
      <c r="C39" s="70">
        <v>9.0404</v>
      </c>
      <c r="D39" s="70">
        <v>6.2121199999999996</v>
      </c>
      <c r="E39" s="70">
        <v>6.5151500000000002</v>
      </c>
      <c r="F39" s="70"/>
      <c r="G39" s="70">
        <v>2.719789</v>
      </c>
      <c r="H39" s="70">
        <v>1.2613829999999999</v>
      </c>
      <c r="I39" s="70">
        <v>2.5734379999999999</v>
      </c>
      <c r="K39" s="68">
        <v>29.039079666137699</v>
      </c>
      <c r="L39" s="68">
        <v>30.147567749023398</v>
      </c>
      <c r="M39" s="68">
        <v>29.1188774108887</v>
      </c>
    </row>
    <row r="42" spans="1:13" x14ac:dyDescent="0.3">
      <c r="A42" s="68" t="s">
        <v>294</v>
      </c>
      <c r="B42" s="68" t="s">
        <v>58</v>
      </c>
    </row>
    <row r="43" spans="1:13" x14ac:dyDescent="0.3">
      <c r="B43" s="68" t="s">
        <v>29</v>
      </c>
      <c r="C43" s="74" t="s">
        <v>27</v>
      </c>
      <c r="D43" s="74"/>
      <c r="E43" s="74"/>
      <c r="G43" s="74" t="s">
        <v>9</v>
      </c>
      <c r="H43" s="74"/>
      <c r="I43" s="74"/>
      <c r="K43" s="74" t="s">
        <v>325</v>
      </c>
      <c r="L43" s="74"/>
      <c r="M43" s="74"/>
    </row>
    <row r="44" spans="1:13" x14ac:dyDescent="0.35">
      <c r="B44" s="69" t="s">
        <v>327</v>
      </c>
      <c r="C44" s="69">
        <v>100</v>
      </c>
      <c r="D44" s="69">
        <v>100</v>
      </c>
      <c r="E44" s="69">
        <v>100</v>
      </c>
      <c r="F44" s="70"/>
      <c r="G44" s="69">
        <v>100</v>
      </c>
      <c r="H44" s="69">
        <v>100</v>
      </c>
      <c r="I44" s="69">
        <v>100</v>
      </c>
      <c r="J44" s="70"/>
      <c r="K44" s="70">
        <v>22.696409225463899</v>
      </c>
      <c r="L44" s="70">
        <v>22.170347213745099</v>
      </c>
      <c r="M44" s="70">
        <v>21.566293716430621</v>
      </c>
    </row>
    <row r="45" spans="1:13" x14ac:dyDescent="0.35">
      <c r="B45" s="68">
        <v>1.0000000000000001E-5</v>
      </c>
      <c r="C45" s="68">
        <v>94.894275399999998</v>
      </c>
      <c r="D45" s="68">
        <v>97.679216089999997</v>
      </c>
      <c r="E45" s="68">
        <v>95.100567299999994</v>
      </c>
      <c r="G45" s="70">
        <v>85.550675455971614</v>
      </c>
      <c r="H45" s="70">
        <v>95.938146198533047</v>
      </c>
      <c r="I45" s="70">
        <v>80.767076132744705</v>
      </c>
      <c r="K45" s="70">
        <v>22.369498901367201</v>
      </c>
      <c r="L45" s="70">
        <v>22.204173583984399</v>
      </c>
      <c r="M45" s="70">
        <v>22.452510833740199</v>
      </c>
    </row>
    <row r="46" spans="1:13" x14ac:dyDescent="0.35">
      <c r="B46" s="68">
        <v>1E-4</v>
      </c>
      <c r="C46" s="68">
        <v>92.418772559999994</v>
      </c>
      <c r="D46" s="68">
        <v>91.07787519</v>
      </c>
      <c r="E46" s="68">
        <v>92.934502320000007</v>
      </c>
      <c r="G46" s="68">
        <v>75.388121769999998</v>
      </c>
      <c r="H46" s="68">
        <v>57.193533700000003</v>
      </c>
      <c r="I46" s="68">
        <v>78.520193618220816</v>
      </c>
      <c r="K46" s="70">
        <v>22.4932144165039</v>
      </c>
      <c r="L46" s="70">
        <v>22.5519409179688</v>
      </c>
      <c r="M46" s="70">
        <v>22.950426101684599</v>
      </c>
    </row>
    <row r="47" spans="1:13" x14ac:dyDescent="0.35">
      <c r="B47" s="68">
        <v>1E-3</v>
      </c>
      <c r="C47" s="68">
        <v>91.284167100000005</v>
      </c>
      <c r="D47" s="68">
        <v>82.723053120000003</v>
      </c>
      <c r="E47" s="68">
        <v>75.399690559999996</v>
      </c>
      <c r="G47" s="70">
        <v>53.433358594174074</v>
      </c>
      <c r="H47" s="70">
        <v>35.863696099163228</v>
      </c>
      <c r="I47" s="70">
        <v>46.057495678009992</v>
      </c>
      <c r="K47" s="70">
        <v>23.048537445068401</v>
      </c>
      <c r="L47" s="70">
        <v>23.6237539672852</v>
      </c>
      <c r="M47" s="70">
        <v>23.262842178344702</v>
      </c>
    </row>
    <row r="48" spans="1:13" x14ac:dyDescent="0.35">
      <c r="B48" s="68">
        <v>0.01</v>
      </c>
      <c r="C48" s="68">
        <v>37.235688500000002</v>
      </c>
      <c r="D48" s="68">
        <v>41.567818459999998</v>
      </c>
      <c r="E48" s="68">
        <v>39.401753480000004</v>
      </c>
      <c r="G48" s="68">
        <v>10.134050240000001</v>
      </c>
      <c r="H48" s="68">
        <v>13.346363999999999</v>
      </c>
      <c r="I48" s="68">
        <v>15.24352258</v>
      </c>
      <c r="K48" s="70">
        <v>25.447067260742202</v>
      </c>
      <c r="L48" s="70">
        <v>25.049831390380898</v>
      </c>
      <c r="M48" s="70">
        <v>24.858081817626999</v>
      </c>
    </row>
    <row r="49" spans="1:13" x14ac:dyDescent="0.35">
      <c r="B49" s="68">
        <v>0.1</v>
      </c>
      <c r="C49" s="68">
        <v>17.431665809999998</v>
      </c>
      <c r="D49" s="68">
        <v>14.33728726</v>
      </c>
      <c r="E49" s="68">
        <v>15.98762249</v>
      </c>
      <c r="G49" s="68">
        <v>9.6431139999999999E-2</v>
      </c>
      <c r="H49" s="68">
        <v>1.265328528</v>
      </c>
      <c r="I49" s="68">
        <v>0.78034366600000005</v>
      </c>
      <c r="K49" s="70">
        <v>32.162563323974602</v>
      </c>
      <c r="L49" s="70">
        <v>28.448694229126001</v>
      </c>
      <c r="M49" s="70">
        <v>29.146024703979499</v>
      </c>
    </row>
    <row r="52" spans="1:13" x14ac:dyDescent="0.3">
      <c r="A52" s="68" t="s">
        <v>295</v>
      </c>
      <c r="B52" s="68" t="s">
        <v>60</v>
      </c>
    </row>
    <row r="53" spans="1:13" x14ac:dyDescent="0.35">
      <c r="B53" s="69" t="s">
        <v>29</v>
      </c>
      <c r="C53" s="84" t="s">
        <v>27</v>
      </c>
      <c r="D53" s="84"/>
      <c r="E53" s="84"/>
      <c r="F53" s="70"/>
      <c r="G53" s="84" t="s">
        <v>9</v>
      </c>
      <c r="H53" s="84"/>
      <c r="I53" s="84"/>
      <c r="K53" s="74" t="s">
        <v>325</v>
      </c>
      <c r="L53" s="74"/>
      <c r="M53" s="74"/>
    </row>
    <row r="54" spans="1:13" x14ac:dyDescent="0.35">
      <c r="B54" s="69" t="s">
        <v>327</v>
      </c>
      <c r="C54" s="69">
        <v>100</v>
      </c>
      <c r="D54" s="69">
        <v>100</v>
      </c>
      <c r="E54" s="69">
        <v>100</v>
      </c>
      <c r="F54" s="70"/>
      <c r="G54" s="69">
        <v>100</v>
      </c>
      <c r="H54" s="69">
        <v>100</v>
      </c>
      <c r="I54" s="69">
        <v>100</v>
      </c>
      <c r="J54" s="70"/>
      <c r="K54" s="70">
        <v>21.6126613616943</v>
      </c>
      <c r="L54" s="70">
        <v>21.838163375854499</v>
      </c>
      <c r="M54" s="70">
        <v>20.896360874176054</v>
      </c>
    </row>
    <row r="55" spans="1:13" x14ac:dyDescent="0.35">
      <c r="B55" s="70">
        <v>1.0000000000000001E-5</v>
      </c>
      <c r="C55" s="70">
        <v>112.6863401</v>
      </c>
      <c r="D55" s="70">
        <v>114.14663830000001</v>
      </c>
      <c r="E55" s="70">
        <v>90.903559479999998</v>
      </c>
      <c r="F55" s="70"/>
      <c r="G55" s="70">
        <v>67.233564867239096</v>
      </c>
      <c r="H55" s="70">
        <v>49.800816945195244</v>
      </c>
      <c r="I55" s="70">
        <v>68.756023306071256</v>
      </c>
      <c r="K55" s="70">
        <v>22.0218083190918</v>
      </c>
      <c r="L55" s="70">
        <v>22.454820556640598</v>
      </c>
      <c r="M55" s="70">
        <v>21.989503860473601</v>
      </c>
    </row>
    <row r="56" spans="1:13" x14ac:dyDescent="0.35">
      <c r="B56" s="70">
        <v>1E-4</v>
      </c>
      <c r="C56" s="70">
        <v>102.82932769999999</v>
      </c>
      <c r="D56" s="70">
        <v>103.6811682</v>
      </c>
      <c r="E56" s="70">
        <v>95.771219959999996</v>
      </c>
      <c r="F56" s="70"/>
      <c r="G56" s="70">
        <v>67.6420450766323</v>
      </c>
      <c r="H56" s="70">
        <v>72.350226527532158</v>
      </c>
      <c r="I56" s="70">
        <v>75.74197890377306</v>
      </c>
      <c r="K56" s="70">
        <v>22.013069686889601</v>
      </c>
      <c r="L56" s="70">
        <v>21.9159924316406</v>
      </c>
      <c r="M56" s="70">
        <v>21.8498968505859</v>
      </c>
    </row>
    <row r="57" spans="1:13" x14ac:dyDescent="0.35">
      <c r="B57" s="70">
        <v>1E-3</v>
      </c>
      <c r="C57" s="70">
        <v>95.892911470000001</v>
      </c>
      <c r="D57" s="70">
        <v>92.850623670000004</v>
      </c>
      <c r="E57" s="70">
        <v>93.094006690000001</v>
      </c>
      <c r="F57" s="70"/>
      <c r="G57" s="70">
        <v>48.902056859155216</v>
      </c>
      <c r="H57" s="70">
        <v>40.243074111295762</v>
      </c>
      <c r="I57" s="70">
        <v>56.630859070273765</v>
      </c>
      <c r="K57" s="70">
        <v>22.481094818115199</v>
      </c>
      <c r="L57" s="70">
        <v>22.762249450683601</v>
      </c>
      <c r="M57" s="70">
        <v>22.269401550293001</v>
      </c>
    </row>
    <row r="58" spans="1:13" x14ac:dyDescent="0.35">
      <c r="B58" s="70">
        <v>0.01</v>
      </c>
      <c r="C58" s="70">
        <v>41.253422569999998</v>
      </c>
      <c r="D58" s="70">
        <v>45.87770003</v>
      </c>
      <c r="E58" s="70">
        <v>52.083967139999999</v>
      </c>
      <c r="F58" s="70"/>
      <c r="G58" s="70">
        <v>1.5792446280000001</v>
      </c>
      <c r="H58" s="70">
        <v>2.3384973389999999</v>
      </c>
      <c r="I58" s="70">
        <v>0.80373680000000003</v>
      </c>
      <c r="K58" s="70">
        <v>27.4336833953857</v>
      </c>
      <c r="L58" s="70">
        <v>26.867336273193398</v>
      </c>
      <c r="M58" s="70">
        <v>28.408123016357401</v>
      </c>
    </row>
    <row r="59" spans="1:13" x14ac:dyDescent="0.35">
      <c r="B59" s="70">
        <v>0.1</v>
      </c>
      <c r="C59" s="70">
        <v>30.54456952</v>
      </c>
      <c r="D59" s="70">
        <v>32.61332522</v>
      </c>
      <c r="E59" s="70">
        <v>31.761484639999999</v>
      </c>
      <c r="F59" s="70"/>
      <c r="G59" s="70">
        <v>0.27537923800000003</v>
      </c>
      <c r="H59" s="70">
        <v>0.30451388000000001</v>
      </c>
      <c r="I59" s="70">
        <v>0.25892555299999997</v>
      </c>
      <c r="K59" s="70">
        <v>29.953426361083999</v>
      </c>
      <c r="L59" s="70">
        <v>29.8083381652832</v>
      </c>
      <c r="M59" s="70">
        <v>30.042308807373001</v>
      </c>
    </row>
    <row r="62" spans="1:13" x14ac:dyDescent="0.3">
      <c r="A62" s="68" t="s">
        <v>296</v>
      </c>
      <c r="B62" s="68" t="s">
        <v>61</v>
      </c>
    </row>
    <row r="63" spans="1:13" x14ac:dyDescent="0.35">
      <c r="B63" s="69" t="s">
        <v>29</v>
      </c>
      <c r="C63" s="84" t="s">
        <v>27</v>
      </c>
      <c r="D63" s="84"/>
      <c r="E63" s="84"/>
      <c r="F63" s="70"/>
      <c r="G63" s="84" t="s">
        <v>9</v>
      </c>
      <c r="H63" s="84"/>
      <c r="I63" s="84"/>
      <c r="K63" s="74" t="s">
        <v>325</v>
      </c>
      <c r="L63" s="74"/>
      <c r="M63" s="74"/>
    </row>
    <row r="64" spans="1:13" x14ac:dyDescent="0.35">
      <c r="B64" s="69" t="s">
        <v>327</v>
      </c>
      <c r="C64" s="69">
        <v>100</v>
      </c>
      <c r="D64" s="69">
        <v>100</v>
      </c>
      <c r="E64" s="69">
        <v>100</v>
      </c>
      <c r="F64" s="70"/>
      <c r="G64" s="69">
        <v>100</v>
      </c>
      <c r="H64" s="69">
        <v>100</v>
      </c>
      <c r="I64" s="69">
        <v>100</v>
      </c>
      <c r="J64" s="70"/>
      <c r="K64" s="70">
        <v>22.768648147583001</v>
      </c>
      <c r="L64" s="70">
        <v>21.9198913574219</v>
      </c>
      <c r="M64" s="70">
        <v>21.78567218780519</v>
      </c>
    </row>
    <row r="65" spans="1:13" x14ac:dyDescent="0.35">
      <c r="B65" s="70">
        <v>1.0000000000000001E-5</v>
      </c>
      <c r="C65" s="70">
        <v>92.991967869999996</v>
      </c>
      <c r="D65" s="70">
        <v>87.04819277</v>
      </c>
      <c r="E65" s="70">
        <v>95.562248999999994</v>
      </c>
      <c r="F65" s="70"/>
      <c r="G65" s="70">
        <v>170.32163222612343</v>
      </c>
      <c r="H65" s="70">
        <v>174.8392310590032</v>
      </c>
      <c r="I65" s="70">
        <v>148.61757444493989</v>
      </c>
      <c r="K65" s="70">
        <v>21.389808883667001</v>
      </c>
      <c r="L65" s="70">
        <v>21.3520416259766</v>
      </c>
      <c r="M65" s="70">
        <v>21.5864658355713</v>
      </c>
    </row>
    <row r="66" spans="1:13" x14ac:dyDescent="0.35">
      <c r="B66" s="70">
        <v>1E-4</v>
      </c>
      <c r="C66" s="70">
        <v>95.160642569999993</v>
      </c>
      <c r="D66" s="70">
        <v>93.152610440000004</v>
      </c>
      <c r="E66" s="70">
        <v>92.269076310000003</v>
      </c>
      <c r="F66" s="70"/>
      <c r="G66" s="70">
        <v>60.75442365334186</v>
      </c>
      <c r="H66" s="70">
        <v>56.855295401722508</v>
      </c>
      <c r="I66" s="70">
        <v>62.692696371550781</v>
      </c>
      <c r="K66" s="70">
        <v>22.877009201049798</v>
      </c>
      <c r="L66" s="70">
        <v>22.972703933715799</v>
      </c>
      <c r="M66" s="70">
        <v>22.831701278686499</v>
      </c>
    </row>
    <row r="67" spans="1:13" x14ac:dyDescent="0.35">
      <c r="B67" s="70">
        <v>1E-3</v>
      </c>
      <c r="C67" s="70">
        <v>78.775100399999999</v>
      </c>
      <c r="D67" s="70">
        <v>78.534136549999999</v>
      </c>
      <c r="E67" s="70">
        <v>74.357429719999999</v>
      </c>
      <c r="F67" s="70"/>
      <c r="G67" s="70">
        <v>43.630029790000002</v>
      </c>
      <c r="H67" s="70">
        <v>45.265279999999997</v>
      </c>
      <c r="I67" s="70">
        <v>47.731668880000001</v>
      </c>
      <c r="K67" s="70">
        <v>23.354677200317401</v>
      </c>
      <c r="L67" s="70">
        <v>23.301593780517599</v>
      </c>
      <c r="M67" s="70">
        <v>23.225051879882798</v>
      </c>
    </row>
    <row r="68" spans="1:13" x14ac:dyDescent="0.35">
      <c r="B68" s="70">
        <v>0.01</v>
      </c>
      <c r="C68" s="70">
        <v>64.799196789999996</v>
      </c>
      <c r="D68" s="70">
        <v>65.923694780000005</v>
      </c>
      <c r="E68" s="70">
        <v>62.79116466</v>
      </c>
      <c r="F68" s="70"/>
      <c r="G68" s="70">
        <v>39.17213911698267</v>
      </c>
      <c r="H68" s="70">
        <v>30.228635642546319</v>
      </c>
      <c r="I68" s="70">
        <v>37.358844830454977</v>
      </c>
      <c r="K68" s="70">
        <v>23.510170745849599</v>
      </c>
      <c r="L68" s="70">
        <v>23.884082794189499</v>
      </c>
      <c r="M68" s="70">
        <v>23.578548812866199</v>
      </c>
    </row>
    <row r="69" spans="1:13" x14ac:dyDescent="0.35">
      <c r="B69" s="70">
        <v>0.1</v>
      </c>
      <c r="C69" s="70">
        <v>52.991967870000003</v>
      </c>
      <c r="D69" s="70">
        <v>44.076305220000002</v>
      </c>
      <c r="E69" s="70">
        <v>45.923694779999998</v>
      </c>
      <c r="F69" s="70"/>
      <c r="G69" s="70">
        <v>15.25318903</v>
      </c>
      <c r="H69" s="70">
        <v>8.1748699620000007</v>
      </c>
      <c r="I69" s="70">
        <v>12.68833766</v>
      </c>
      <c r="K69" s="70">
        <v>24.870887756347699</v>
      </c>
      <c r="L69" s="70">
        <v>25.77073097229</v>
      </c>
      <c r="M69" s="70">
        <v>25.13649559021</v>
      </c>
    </row>
    <row r="71" spans="1:13" x14ac:dyDescent="0.3">
      <c r="A71" s="68" t="s">
        <v>297</v>
      </c>
      <c r="B71" s="68" t="s">
        <v>62</v>
      </c>
    </row>
    <row r="72" spans="1:13" x14ac:dyDescent="0.35">
      <c r="B72" s="69" t="s">
        <v>29</v>
      </c>
      <c r="C72" s="84" t="s">
        <v>27</v>
      </c>
      <c r="D72" s="84"/>
      <c r="E72" s="84"/>
      <c r="F72" s="70"/>
      <c r="G72" s="84" t="s">
        <v>9</v>
      </c>
      <c r="H72" s="84"/>
      <c r="I72" s="84"/>
      <c r="K72" s="74" t="s">
        <v>325</v>
      </c>
      <c r="L72" s="74"/>
      <c r="M72" s="74"/>
    </row>
    <row r="73" spans="1:13" x14ac:dyDescent="0.35">
      <c r="B73" s="69" t="s">
        <v>327</v>
      </c>
      <c r="C73" s="69">
        <v>100</v>
      </c>
      <c r="D73" s="69">
        <v>100</v>
      </c>
      <c r="E73" s="69">
        <v>100</v>
      </c>
      <c r="F73" s="70"/>
      <c r="G73" s="69">
        <v>100</v>
      </c>
      <c r="H73" s="69">
        <v>100</v>
      </c>
      <c r="I73" s="69">
        <v>100</v>
      </c>
      <c r="J73" s="70"/>
      <c r="K73" s="70">
        <v>24.210779190063501</v>
      </c>
      <c r="L73" s="70">
        <v>23.521781921386701</v>
      </c>
      <c r="M73" s="70">
        <v>24.060063362121646</v>
      </c>
    </row>
    <row r="74" spans="1:13" x14ac:dyDescent="0.35">
      <c r="B74" s="70">
        <v>1.0000000000000001E-5</v>
      </c>
      <c r="C74" s="70">
        <v>97.243166819999999</v>
      </c>
      <c r="D74" s="70">
        <v>94.227144199999998</v>
      </c>
      <c r="E74" s="70">
        <v>108.2704995</v>
      </c>
      <c r="F74" s="70"/>
      <c r="G74" s="70">
        <v>36.20953528606902</v>
      </c>
      <c r="H74" s="70">
        <v>56.666666552562305</v>
      </c>
      <c r="I74" s="70">
        <v>46.108337581106483</v>
      </c>
      <c r="K74" s="70">
        <v>25.3964332580566</v>
      </c>
      <c r="L74" s="70">
        <v>24.7503025817871</v>
      </c>
      <c r="M74" s="70">
        <v>25.047775268554702</v>
      </c>
    </row>
    <row r="75" spans="1:13" x14ac:dyDescent="0.35">
      <c r="B75" s="70">
        <v>1E-4</v>
      </c>
      <c r="C75" s="70">
        <v>97.243166819999999</v>
      </c>
      <c r="D75" s="70">
        <v>94.227144199999998</v>
      </c>
      <c r="E75" s="70">
        <v>108.2704995</v>
      </c>
      <c r="F75" s="70"/>
      <c r="G75" s="70">
        <v>8.2862612690000006</v>
      </c>
      <c r="H75" s="70">
        <v>19.228293090000001</v>
      </c>
      <c r="I75" s="70">
        <v>11.30497029</v>
      </c>
      <c r="K75" s="70">
        <v>27.524009704589801</v>
      </c>
      <c r="L75" s="70">
        <v>26.309572219848601</v>
      </c>
      <c r="M75" s="70">
        <v>27.0758457183838</v>
      </c>
    </row>
    <row r="76" spans="1:13" x14ac:dyDescent="0.35">
      <c r="B76" s="70">
        <v>1E-3</v>
      </c>
      <c r="C76" s="70">
        <v>85.273327050000006</v>
      </c>
      <c r="D76" s="70">
        <v>87.064090480000004</v>
      </c>
      <c r="E76" s="70">
        <v>88.195098959999996</v>
      </c>
      <c r="F76" s="70"/>
      <c r="G76" s="70">
        <v>6.7476901089999997</v>
      </c>
      <c r="H76" s="70">
        <v>1.599415456</v>
      </c>
      <c r="I76" s="70">
        <v>1.3034841109999999</v>
      </c>
      <c r="K76" s="70">
        <v>27.820337295532202</v>
      </c>
      <c r="L76" s="70">
        <v>29.8971862792969</v>
      </c>
      <c r="M76" s="70">
        <v>30.192358016967798</v>
      </c>
    </row>
    <row r="77" spans="1:13" x14ac:dyDescent="0.35">
      <c r="B77" s="70">
        <v>0.01</v>
      </c>
      <c r="C77" s="70">
        <v>16.564561730000001</v>
      </c>
      <c r="D77" s="70">
        <v>12.79453346</v>
      </c>
      <c r="E77" s="70">
        <v>14.49104618</v>
      </c>
      <c r="F77" s="70"/>
      <c r="G77" s="70">
        <v>1.3115795E-2</v>
      </c>
      <c r="H77" s="70">
        <v>1.1470549E-2</v>
      </c>
      <c r="I77" s="70">
        <v>1.3439581000000001E-2</v>
      </c>
      <c r="K77" s="70">
        <v>36.827281951904297</v>
      </c>
      <c r="L77" s="70">
        <v>37.020652770996101</v>
      </c>
      <c r="M77" s="70">
        <v>36.792098999023402</v>
      </c>
    </row>
    <row r="78" spans="1:13" x14ac:dyDescent="0.35">
      <c r="B78" s="70">
        <v>0.1</v>
      </c>
      <c r="C78" s="70">
        <v>2.8982092370000001</v>
      </c>
      <c r="D78" s="70">
        <v>1.3901979259999999</v>
      </c>
      <c r="E78" s="70">
        <v>3.1809613570000002</v>
      </c>
      <c r="F78" s="70"/>
      <c r="G78" s="70">
        <v>6.0907510000000002E-3</v>
      </c>
      <c r="H78" s="70">
        <v>6.8952090000000002E-3</v>
      </c>
      <c r="I78" s="70">
        <v>6.1496720000000001E-3</v>
      </c>
      <c r="K78" s="70">
        <v>37.933895111083999</v>
      </c>
      <c r="L78" s="70">
        <v>37.754920959472699</v>
      </c>
      <c r="M78" s="70">
        <v>37.920005798339801</v>
      </c>
    </row>
    <row r="80" spans="1:13" x14ac:dyDescent="0.3">
      <c r="A80" s="68" t="s">
        <v>298</v>
      </c>
      <c r="B80" s="68" t="s">
        <v>63</v>
      </c>
    </row>
    <row r="81" spans="1:13" x14ac:dyDescent="0.35">
      <c r="B81" s="69" t="s">
        <v>29</v>
      </c>
      <c r="C81" s="84" t="s">
        <v>27</v>
      </c>
      <c r="D81" s="84"/>
      <c r="E81" s="84"/>
      <c r="F81" s="70"/>
      <c r="G81" s="84" t="s">
        <v>9</v>
      </c>
      <c r="H81" s="84"/>
      <c r="I81" s="84"/>
      <c r="K81" s="74" t="s">
        <v>325</v>
      </c>
      <c r="L81" s="74"/>
      <c r="M81" s="74"/>
    </row>
    <row r="82" spans="1:13" x14ac:dyDescent="0.35">
      <c r="B82" s="69" t="s">
        <v>327</v>
      </c>
      <c r="C82" s="69">
        <v>100</v>
      </c>
      <c r="D82" s="69">
        <v>100</v>
      </c>
      <c r="E82" s="69">
        <v>100</v>
      </c>
      <c r="F82" s="70"/>
      <c r="G82" s="69">
        <v>100</v>
      </c>
      <c r="H82" s="69">
        <v>100</v>
      </c>
      <c r="I82" s="69">
        <v>100</v>
      </c>
      <c r="J82" s="70"/>
      <c r="K82" s="34">
        <v>21.135189056396484</v>
      </c>
      <c r="L82" s="34">
        <v>23.574146270751953</v>
      </c>
      <c r="M82" s="34">
        <v>22.029930114746094</v>
      </c>
    </row>
    <row r="83" spans="1:13" x14ac:dyDescent="0.35">
      <c r="B83" s="70">
        <v>1.0000000000000001E-5</v>
      </c>
      <c r="C83" s="70">
        <v>117.61799999999999</v>
      </c>
      <c r="D83" s="70">
        <v>127.20699999999999</v>
      </c>
      <c r="E83" s="70">
        <v>121.72750000000001</v>
      </c>
      <c r="F83" s="70"/>
      <c r="G83" s="34">
        <v>183.90656830960953</v>
      </c>
      <c r="H83" s="34">
        <v>163.07263198348539</v>
      </c>
      <c r="I83" s="34">
        <v>178.06630571014074</v>
      </c>
      <c r="K83" s="34">
        <v>21.367448806762695</v>
      </c>
      <c r="L83" s="34">
        <v>21.5409071350097</v>
      </c>
      <c r="M83" s="34">
        <v>21.4140072631835</v>
      </c>
    </row>
    <row r="84" spans="1:13" x14ac:dyDescent="0.35">
      <c r="B84" s="70">
        <v>1E-4</v>
      </c>
      <c r="C84" s="70">
        <v>132.99090000000001</v>
      </c>
      <c r="D84" s="70">
        <v>148.66820000000001</v>
      </c>
      <c r="E84" s="70">
        <v>149.7336</v>
      </c>
      <c r="F84" s="70"/>
      <c r="G84" s="34">
        <v>87.242698999877305</v>
      </c>
      <c r="H84" s="34">
        <v>91.90005235358052</v>
      </c>
      <c r="I84" s="34">
        <v>109.92689035562857</v>
      </c>
      <c r="K84" s="34">
        <v>22.443315505981445</v>
      </c>
      <c r="L84" s="34">
        <v>22.3682842254638</v>
      </c>
      <c r="M84" s="34">
        <v>22.109877471923799</v>
      </c>
    </row>
    <row r="85" spans="1:13" x14ac:dyDescent="0.35">
      <c r="B85" s="70">
        <v>1E-3</v>
      </c>
      <c r="C85" s="70">
        <v>124.16289999999999</v>
      </c>
      <c r="D85" s="70">
        <v>118.5312</v>
      </c>
      <c r="E85" s="70">
        <v>125.0761</v>
      </c>
      <c r="F85" s="70"/>
      <c r="G85" s="34">
        <v>117.78044309302422</v>
      </c>
      <c r="H85" s="34">
        <v>119.19881583152296</v>
      </c>
      <c r="I85" s="34">
        <v>129.79132865420962</v>
      </c>
      <c r="K85" s="34">
        <v>22.010321807861299</v>
      </c>
      <c r="L85" s="34">
        <v>21.9930519104003</v>
      </c>
      <c r="M85" s="34">
        <v>21.870227813720703</v>
      </c>
    </row>
    <row r="86" spans="1:13" x14ac:dyDescent="0.35">
      <c r="B86" s="70">
        <v>0.01</v>
      </c>
      <c r="C86" s="70">
        <v>61.910200000000003</v>
      </c>
      <c r="D86" s="70">
        <v>66.171989999999994</v>
      </c>
      <c r="E86" s="70">
        <v>62.671230000000001</v>
      </c>
      <c r="F86" s="70"/>
      <c r="G86" s="70">
        <v>14.39370883</v>
      </c>
      <c r="H86" s="70">
        <v>12.9207176</v>
      </c>
      <c r="I86" s="70">
        <v>8.0523136579999992</v>
      </c>
      <c r="K86" s="34">
        <v>25.042911529541016</v>
      </c>
      <c r="L86" s="34">
        <v>25.198663711547852</v>
      </c>
      <c r="M86" s="34">
        <v>25.880874633789063</v>
      </c>
    </row>
    <row r="87" spans="1:13" x14ac:dyDescent="0.35">
      <c r="B87" s="70">
        <v>0.1</v>
      </c>
      <c r="C87" s="70">
        <v>21.575340000000001</v>
      </c>
      <c r="D87" s="70">
        <v>23.09741</v>
      </c>
      <c r="E87" s="70">
        <v>22.031960000000002</v>
      </c>
      <c r="F87" s="70"/>
      <c r="G87" s="70">
        <v>0.13034126600000001</v>
      </c>
      <c r="H87" s="70">
        <v>0.327657586</v>
      </c>
      <c r="I87" s="70">
        <v>0.153059851</v>
      </c>
      <c r="K87" s="34">
        <v>31.829912185668945</v>
      </c>
      <c r="L87" s="34">
        <v>30.500017166137695</v>
      </c>
      <c r="M87" s="34">
        <v>31.598110198974609</v>
      </c>
    </row>
    <row r="90" spans="1:13" x14ac:dyDescent="0.3">
      <c r="A90" s="68" t="s">
        <v>299</v>
      </c>
      <c r="B90" s="68" t="s">
        <v>64</v>
      </c>
    </row>
    <row r="91" spans="1:13" x14ac:dyDescent="0.35">
      <c r="B91" s="69" t="s">
        <v>29</v>
      </c>
      <c r="C91" s="84" t="s">
        <v>27</v>
      </c>
      <c r="D91" s="84"/>
      <c r="E91" s="84"/>
      <c r="F91" s="70"/>
      <c r="G91" s="84" t="s">
        <v>9</v>
      </c>
      <c r="H91" s="84"/>
      <c r="I91" s="84"/>
      <c r="J91" s="84"/>
      <c r="K91" s="74" t="s">
        <v>325</v>
      </c>
      <c r="L91" s="74"/>
      <c r="M91" s="74"/>
    </row>
    <row r="92" spans="1:13" x14ac:dyDescent="0.35">
      <c r="B92" s="69" t="s">
        <v>327</v>
      </c>
      <c r="C92" s="69">
        <v>100</v>
      </c>
      <c r="D92" s="69">
        <v>100</v>
      </c>
      <c r="E92" s="69">
        <v>100</v>
      </c>
      <c r="F92" s="70"/>
      <c r="G92" s="69">
        <v>100</v>
      </c>
      <c r="H92" s="69">
        <v>100</v>
      </c>
      <c r="I92" s="69">
        <v>100</v>
      </c>
      <c r="J92" s="70"/>
      <c r="K92" s="34">
        <v>21.662221908569336</v>
      </c>
      <c r="L92" s="34">
        <v>21.137392044067383</v>
      </c>
      <c r="M92" s="34">
        <v>20.57031774520874</v>
      </c>
    </row>
    <row r="93" spans="1:13" x14ac:dyDescent="0.35">
      <c r="B93" s="70">
        <v>1.0000000000000001E-5</v>
      </c>
      <c r="C93" s="70">
        <v>97.308700000000002</v>
      </c>
      <c r="D93" s="70">
        <v>107.9936</v>
      </c>
      <c r="E93" s="70">
        <v>104.69970000000001</v>
      </c>
      <c r="F93" s="70"/>
      <c r="G93" s="34">
        <v>129.82397845276768</v>
      </c>
      <c r="H93" s="34">
        <v>132.92950968938163</v>
      </c>
      <c r="I93" s="34">
        <v>130.63788069952554</v>
      </c>
      <c r="K93" s="34">
        <v>20.746753692626953</v>
      </c>
      <c r="L93" s="34">
        <v>20.712649154663001</v>
      </c>
      <c r="M93" s="34">
        <v>20.737737274169898</v>
      </c>
    </row>
    <row r="94" spans="1:13" x14ac:dyDescent="0.35">
      <c r="B94" s="70">
        <v>1E-4</v>
      </c>
      <c r="C94" s="70">
        <v>62.120910000000002</v>
      </c>
      <c r="D94" s="70">
        <v>54.408520000000003</v>
      </c>
      <c r="E94" s="70">
        <v>59.951799999999999</v>
      </c>
      <c r="F94" s="70"/>
      <c r="G94" s="34">
        <v>70.558765297210329</v>
      </c>
      <c r="H94" s="34">
        <v>78.503997899683611</v>
      </c>
      <c r="I94" s="34">
        <v>94.5920786223937</v>
      </c>
      <c r="K94" s="34">
        <v>21.626413345336914</v>
      </c>
      <c r="L94" s="34">
        <v>21.472472534179602</v>
      </c>
      <c r="M94" s="34">
        <v>21.203519287109302</v>
      </c>
    </row>
    <row r="95" spans="1:13" x14ac:dyDescent="0.35">
      <c r="B95" s="70">
        <v>1E-3</v>
      </c>
      <c r="C95" s="70">
        <v>48.543880000000001</v>
      </c>
      <c r="D95" s="70">
        <v>48.142200000000003</v>
      </c>
      <c r="E95" s="70">
        <v>47.660170000000001</v>
      </c>
      <c r="F95" s="70"/>
      <c r="G95" s="70">
        <v>20.923678429999999</v>
      </c>
      <c r="H95" s="70">
        <v>21.77000447</v>
      </c>
      <c r="I95" s="70">
        <v>39.224436300000001</v>
      </c>
      <c r="K95" s="34">
        <v>23.380102157592773</v>
      </c>
      <c r="L95" s="34">
        <v>23.322896957397461</v>
      </c>
      <c r="M95" s="34">
        <v>22.473485946655273</v>
      </c>
    </row>
    <row r="96" spans="1:13" x14ac:dyDescent="0.35">
      <c r="B96" s="70">
        <v>0.01</v>
      </c>
      <c r="C96" s="70">
        <v>23.880299999999998</v>
      </c>
      <c r="D96" s="70">
        <v>24.924679999999999</v>
      </c>
      <c r="E96" s="70">
        <v>24.201650000000001</v>
      </c>
      <c r="F96" s="70"/>
      <c r="G96" s="70">
        <v>0.50928973399999999</v>
      </c>
      <c r="H96" s="70">
        <v>0.56150710500000001</v>
      </c>
      <c r="I96" s="70">
        <v>0.59826178200000002</v>
      </c>
      <c r="K96" s="34">
        <v>28.740608215332031</v>
      </c>
      <c r="L96" s="34">
        <v>28.599790573120117</v>
      </c>
      <c r="M96" s="34">
        <v>28.508317947387695</v>
      </c>
    </row>
    <row r="97" spans="1:13" x14ac:dyDescent="0.35">
      <c r="B97" s="70">
        <v>0.1</v>
      </c>
      <c r="C97" s="70">
        <v>11.990360000000001</v>
      </c>
      <c r="D97" s="70">
        <v>11.990360000000001</v>
      </c>
      <c r="E97" s="70">
        <v>12.87407</v>
      </c>
      <c r="F97" s="70"/>
      <c r="G97" s="70">
        <v>0.38277622900000002</v>
      </c>
      <c r="H97" s="70">
        <v>0.45206959200000002</v>
      </c>
      <c r="I97" s="70">
        <v>0.30950273699999997</v>
      </c>
      <c r="K97" s="34">
        <v>29.152593612670898</v>
      </c>
      <c r="L97" s="34">
        <v>28.91254997253418</v>
      </c>
      <c r="M97" s="34">
        <v>29.459142684936523</v>
      </c>
    </row>
    <row r="100" spans="1:13" x14ac:dyDescent="0.3">
      <c r="A100" s="68" t="s">
        <v>300</v>
      </c>
      <c r="B100" s="68" t="s">
        <v>65</v>
      </c>
    </row>
    <row r="101" spans="1:13" x14ac:dyDescent="0.35">
      <c r="B101" s="68" t="s">
        <v>29</v>
      </c>
      <c r="C101" s="84" t="s">
        <v>27</v>
      </c>
      <c r="D101" s="84"/>
      <c r="E101" s="84"/>
      <c r="F101" s="70"/>
      <c r="G101" s="84" t="s">
        <v>9</v>
      </c>
      <c r="H101" s="84"/>
      <c r="I101" s="84"/>
      <c r="K101" s="74" t="s">
        <v>325</v>
      </c>
      <c r="L101" s="74"/>
      <c r="M101" s="74"/>
    </row>
    <row r="102" spans="1:13" x14ac:dyDescent="0.35">
      <c r="B102" s="69" t="s">
        <v>327</v>
      </c>
      <c r="C102" s="69">
        <v>100</v>
      </c>
      <c r="D102" s="69">
        <v>100</v>
      </c>
      <c r="E102" s="69">
        <v>100</v>
      </c>
      <c r="F102" s="70"/>
      <c r="G102" s="69">
        <v>100</v>
      </c>
      <c r="H102" s="69">
        <v>100</v>
      </c>
      <c r="I102" s="69">
        <v>100</v>
      </c>
      <c r="J102" s="70"/>
      <c r="K102" s="13">
        <v>21.90479850769043</v>
      </c>
      <c r="L102" s="13">
        <v>20.162965774536133</v>
      </c>
      <c r="M102" s="13">
        <v>20.170478343963623</v>
      </c>
    </row>
    <row r="103" spans="1:13" x14ac:dyDescent="0.35">
      <c r="B103" s="70">
        <v>1.0000000000000001E-5</v>
      </c>
      <c r="C103" s="70">
        <v>96.352010000000007</v>
      </c>
      <c r="D103" s="70">
        <v>101.09059999999999</v>
      </c>
      <c r="E103" s="70">
        <v>96.352010000000007</v>
      </c>
      <c r="F103" s="70"/>
      <c r="G103" s="70">
        <v>94.300979999999996</v>
      </c>
      <c r="H103" s="70">
        <v>82.946430000000007</v>
      </c>
      <c r="I103" s="70">
        <v>73.569559999999996</v>
      </c>
      <c r="K103" s="68">
        <v>20.83073616027832</v>
      </c>
      <c r="L103" s="68">
        <v>21.015829086303711</v>
      </c>
      <c r="M103" s="68">
        <v>21.188899993896484</v>
      </c>
    </row>
    <row r="104" spans="1:13" x14ac:dyDescent="0.35">
      <c r="B104" s="70">
        <v>1E-4</v>
      </c>
      <c r="C104" s="70">
        <v>98.006770000000003</v>
      </c>
      <c r="D104" s="70">
        <v>87.025199999999998</v>
      </c>
      <c r="E104" s="70">
        <v>87.476489999999998</v>
      </c>
      <c r="F104" s="70"/>
      <c r="G104" s="70">
        <v>101.06610000000001</v>
      </c>
      <c r="H104" s="70">
        <v>109.9731</v>
      </c>
      <c r="I104" s="70">
        <v>112.45959999999999</v>
      </c>
      <c r="K104" s="68">
        <v>20.730781555175781</v>
      </c>
      <c r="L104" s="68">
        <v>20.608930587768555</v>
      </c>
      <c r="M104" s="68">
        <v>20.57667350769043</v>
      </c>
    </row>
    <row r="105" spans="1:13" x14ac:dyDescent="0.35">
      <c r="B105" s="70">
        <v>1E-3</v>
      </c>
      <c r="C105" s="70">
        <v>80.406170000000003</v>
      </c>
      <c r="D105" s="70">
        <v>78.600980000000007</v>
      </c>
      <c r="E105" s="70">
        <v>74.087999999999994</v>
      </c>
      <c r="F105" s="70"/>
      <c r="G105" s="70">
        <v>69.11497</v>
      </c>
      <c r="H105" s="70">
        <v>33.036450000000002</v>
      </c>
      <c r="I105" s="70">
        <v>51.559359999999998</v>
      </c>
      <c r="K105" s="68">
        <v>21.279010772705078</v>
      </c>
      <c r="L105" s="68">
        <v>22.343950271606445</v>
      </c>
      <c r="M105" s="68">
        <v>21.701774597167969</v>
      </c>
    </row>
    <row r="106" spans="1:13" x14ac:dyDescent="0.35">
      <c r="B106" s="70">
        <v>0.01</v>
      </c>
      <c r="C106" s="70">
        <v>29.183900000000001</v>
      </c>
      <c r="D106" s="70">
        <v>24.971789999999999</v>
      </c>
      <c r="E106" s="70">
        <v>24.89658</v>
      </c>
      <c r="F106" s="70"/>
      <c r="G106" s="70">
        <v>0.16983599999999999</v>
      </c>
      <c r="H106" s="70">
        <v>0.119071</v>
      </c>
      <c r="I106" s="70">
        <v>0.12454999999999999</v>
      </c>
      <c r="K106" s="68">
        <v>29.947719573974609</v>
      </c>
      <c r="L106" s="68">
        <v>30.460048675537109</v>
      </c>
      <c r="M106" s="68">
        <v>30.395139694213867</v>
      </c>
    </row>
    <row r="107" spans="1:13" x14ac:dyDescent="0.35">
      <c r="B107" s="70">
        <v>0.1</v>
      </c>
      <c r="C107" s="70">
        <v>2.6325690000000002</v>
      </c>
      <c r="D107" s="70">
        <v>3.8360289999999999</v>
      </c>
      <c r="E107" s="70">
        <v>3.4599470000000001</v>
      </c>
      <c r="F107" s="70"/>
      <c r="G107" s="70">
        <v>9.2699999999999998E-4</v>
      </c>
      <c r="H107" s="70">
        <v>1.354E-3</v>
      </c>
      <c r="I107" s="70">
        <v>1.0280000000000001E-3</v>
      </c>
      <c r="K107" s="68">
        <v>37.464813232421875</v>
      </c>
      <c r="L107" s="68">
        <v>36.918872833251953</v>
      </c>
      <c r="M107" s="68">
        <v>37.3153076171875</v>
      </c>
    </row>
    <row r="110" spans="1:13" x14ac:dyDescent="0.3">
      <c r="A110" s="68" t="s">
        <v>301</v>
      </c>
      <c r="B110" s="68" t="s">
        <v>66</v>
      </c>
    </row>
    <row r="111" spans="1:13" x14ac:dyDescent="0.35">
      <c r="B111" s="68" t="s">
        <v>29</v>
      </c>
      <c r="C111" s="84" t="s">
        <v>27</v>
      </c>
      <c r="D111" s="84"/>
      <c r="E111" s="84"/>
      <c r="F111" s="70"/>
      <c r="G111" s="84" t="s">
        <v>9</v>
      </c>
      <c r="H111" s="84"/>
      <c r="I111" s="84"/>
      <c r="K111" s="74" t="s">
        <v>325</v>
      </c>
      <c r="L111" s="74"/>
      <c r="M111" s="74"/>
    </row>
    <row r="112" spans="1:13" x14ac:dyDescent="0.35">
      <c r="B112" s="69" t="s">
        <v>327</v>
      </c>
      <c r="C112" s="69">
        <v>100</v>
      </c>
      <c r="D112" s="69">
        <v>100</v>
      </c>
      <c r="E112" s="69">
        <v>100</v>
      </c>
      <c r="F112" s="70"/>
      <c r="G112" s="69">
        <v>100</v>
      </c>
      <c r="H112" s="69">
        <v>100</v>
      </c>
      <c r="I112" s="69">
        <v>100</v>
      </c>
      <c r="J112" s="70"/>
      <c r="K112" s="13">
        <v>25.974592208862305</v>
      </c>
      <c r="L112" s="13">
        <v>24.7081298828125</v>
      </c>
      <c r="M112" s="13">
        <v>23.616641998291016</v>
      </c>
    </row>
    <row r="113" spans="1:13" x14ac:dyDescent="0.35">
      <c r="B113" s="70">
        <v>1.0000000000000001E-5</v>
      </c>
      <c r="C113" s="70">
        <v>99.005709999999993</v>
      </c>
      <c r="D113" s="70">
        <v>101.5099</v>
      </c>
      <c r="E113" s="70">
        <v>114.10420000000001</v>
      </c>
      <c r="F113" s="70"/>
      <c r="G113" s="34">
        <v>159.31168765338219</v>
      </c>
      <c r="H113" s="34">
        <v>163.8890795813744</v>
      </c>
      <c r="I113" s="34">
        <v>157.39673277820609</v>
      </c>
      <c r="K113" s="68">
        <v>24.094602584838867</v>
      </c>
      <c r="L113" s="68">
        <v>24.053734970092702</v>
      </c>
      <c r="M113" s="68">
        <v>24.1120491027832</v>
      </c>
    </row>
    <row r="114" spans="1:13" x14ac:dyDescent="0.35">
      <c r="B114" s="70">
        <v>1E-4</v>
      </c>
      <c r="C114" s="70">
        <v>97.311729999999997</v>
      </c>
      <c r="D114" s="70">
        <v>98.49015</v>
      </c>
      <c r="E114" s="70">
        <v>100.9943</v>
      </c>
      <c r="F114" s="70"/>
      <c r="G114" s="34">
        <v>83.883464975696455</v>
      </c>
      <c r="H114" s="34">
        <v>91.488730818421075</v>
      </c>
      <c r="I114" s="34">
        <v>95.096962183387021</v>
      </c>
      <c r="K114" s="68">
        <v>25.019996335449001</v>
      </c>
      <c r="L114" s="68">
        <v>24.89478874206543</v>
      </c>
      <c r="M114" s="68">
        <v>24.838983535766602</v>
      </c>
    </row>
    <row r="115" spans="1:13" x14ac:dyDescent="0.35">
      <c r="B115" s="70">
        <v>1E-3</v>
      </c>
      <c r="C115" s="70">
        <v>92.598050000000001</v>
      </c>
      <c r="D115" s="70">
        <v>96.796170000000004</v>
      </c>
      <c r="E115" s="70">
        <v>98.048240000000007</v>
      </c>
      <c r="F115" s="70"/>
      <c r="G115" s="70">
        <v>84.964644680000006</v>
      </c>
      <c r="H115" s="70">
        <v>72.017272730000002</v>
      </c>
      <c r="I115" s="70">
        <v>62.585851800570744</v>
      </c>
      <c r="K115" s="68">
        <v>25.001520156860352</v>
      </c>
      <c r="L115" s="68">
        <v>25.442546234130798</v>
      </c>
      <c r="M115" s="68">
        <v>25.240039825439453</v>
      </c>
    </row>
    <row r="116" spans="1:13" x14ac:dyDescent="0.35">
      <c r="B116" s="70">
        <v>0.01</v>
      </c>
      <c r="C116" s="70">
        <v>69.103300000000004</v>
      </c>
      <c r="D116" s="70">
        <v>72.270300000000006</v>
      </c>
      <c r="E116" s="70">
        <v>67.114710000000002</v>
      </c>
      <c r="F116" s="70"/>
      <c r="G116" s="34">
        <v>44.617979785594358</v>
      </c>
      <c r="H116" s="34">
        <v>42.854636154642378</v>
      </c>
      <c r="I116" s="34">
        <v>39.118000675519177</v>
      </c>
      <c r="K116" s="68">
        <v>25.930757598876902</v>
      </c>
      <c r="L116" s="68">
        <v>25.988931503295799</v>
      </c>
      <c r="M116" s="68">
        <v>26.120550155639599</v>
      </c>
    </row>
    <row r="117" spans="1:13" x14ac:dyDescent="0.35">
      <c r="B117" s="70">
        <v>0.1</v>
      </c>
      <c r="C117" s="70">
        <v>15.11692</v>
      </c>
      <c r="D117" s="70">
        <v>15.26422</v>
      </c>
      <c r="E117" s="70">
        <v>13.054690000000001</v>
      </c>
      <c r="F117" s="70"/>
      <c r="G117" s="70">
        <v>1.3957857000000001E-2</v>
      </c>
      <c r="H117" s="70">
        <v>5.0934076000000002E-2</v>
      </c>
      <c r="I117" s="70">
        <v>6.3295209000000005E-2</v>
      </c>
      <c r="K117" s="68">
        <v>35.705535888671875</v>
      </c>
      <c r="L117" s="68">
        <v>37.573089599609375</v>
      </c>
      <c r="M117" s="68">
        <v>35.392070770263672</v>
      </c>
    </row>
    <row r="120" spans="1:13" x14ac:dyDescent="0.3">
      <c r="A120" s="68" t="s">
        <v>302</v>
      </c>
      <c r="B120" s="68" t="s">
        <v>67</v>
      </c>
    </row>
    <row r="121" spans="1:13" x14ac:dyDescent="0.35">
      <c r="B121" s="68" t="s">
        <v>29</v>
      </c>
      <c r="C121" s="84" t="s">
        <v>27</v>
      </c>
      <c r="D121" s="84"/>
      <c r="E121" s="84"/>
      <c r="F121" s="70"/>
      <c r="G121" s="84" t="s">
        <v>28</v>
      </c>
      <c r="H121" s="84"/>
      <c r="I121" s="84"/>
      <c r="K121" s="74" t="s">
        <v>325</v>
      </c>
      <c r="L121" s="74"/>
      <c r="M121" s="74"/>
    </row>
    <row r="122" spans="1:13" x14ac:dyDescent="0.35">
      <c r="B122" s="69" t="s">
        <v>327</v>
      </c>
      <c r="C122" s="69">
        <v>100</v>
      </c>
      <c r="D122" s="69">
        <v>100</v>
      </c>
      <c r="E122" s="69">
        <v>100</v>
      </c>
      <c r="F122" s="70"/>
      <c r="G122" s="69">
        <v>100</v>
      </c>
      <c r="H122" s="69">
        <v>100</v>
      </c>
      <c r="I122" s="69">
        <v>100</v>
      </c>
      <c r="J122" s="70"/>
      <c r="K122" s="34">
        <v>23.627050399780273</v>
      </c>
      <c r="L122" s="34">
        <v>23.975254058837891</v>
      </c>
      <c r="M122" s="34">
        <v>21.717856884002686</v>
      </c>
    </row>
    <row r="123" spans="1:13" x14ac:dyDescent="0.35">
      <c r="B123" s="70">
        <v>1.0000000000000001E-5</v>
      </c>
      <c r="C123" s="70">
        <v>100.7152</v>
      </c>
      <c r="D123" s="70">
        <v>99.968909999999994</v>
      </c>
      <c r="E123" s="70">
        <v>100.7152</v>
      </c>
      <c r="G123" s="70">
        <v>155.85185670000001</v>
      </c>
      <c r="H123" s="70">
        <v>148.484173</v>
      </c>
      <c r="I123" s="70">
        <v>173.73298159999999</v>
      </c>
      <c r="K123" s="34">
        <v>22.466545104980469</v>
      </c>
      <c r="L123" s="34">
        <v>23.134151458740234</v>
      </c>
      <c r="M123" s="34">
        <v>22.309848785400391</v>
      </c>
    </row>
    <row r="124" spans="1:13" x14ac:dyDescent="0.35">
      <c r="B124" s="70">
        <v>1E-4</v>
      </c>
      <c r="C124" s="70">
        <v>101.58580000000001</v>
      </c>
      <c r="D124" s="70">
        <v>86.536069999999995</v>
      </c>
      <c r="E124" s="70">
        <v>99.844530000000006</v>
      </c>
      <c r="G124" s="70">
        <v>119.7343147</v>
      </c>
      <c r="H124" s="70">
        <v>80.568096859999997</v>
      </c>
      <c r="I124" s="70">
        <v>108.37472320000001</v>
      </c>
      <c r="K124" s="34">
        <v>22.846883773803711</v>
      </c>
      <c r="L124" s="34">
        <v>23.418439865112305</v>
      </c>
      <c r="M124" s="34">
        <v>22.990692138671875</v>
      </c>
    </row>
    <row r="125" spans="1:13" x14ac:dyDescent="0.35">
      <c r="B125" s="70">
        <v>1E-3</v>
      </c>
      <c r="C125" s="70">
        <v>104.8197</v>
      </c>
      <c r="D125" s="70">
        <v>107.30719999999999</v>
      </c>
      <c r="E125" s="70">
        <v>108.9241</v>
      </c>
      <c r="G125" s="70">
        <v>94.352362209999995</v>
      </c>
      <c r="H125" s="70">
        <v>88.424605290000002</v>
      </c>
      <c r="I125" s="70">
        <v>90.603449420000004</v>
      </c>
      <c r="K125" s="34">
        <v>23.190589904785156</v>
      </c>
      <c r="L125" s="34">
        <v>23.284200668334961</v>
      </c>
      <c r="M125" s="34">
        <v>23.249082565307617</v>
      </c>
    </row>
    <row r="126" spans="1:13" x14ac:dyDescent="0.35">
      <c r="B126" s="70">
        <v>0.01</v>
      </c>
      <c r="C126" s="70">
        <v>130.31720000000001</v>
      </c>
      <c r="D126" s="70">
        <v>145.24250000000001</v>
      </c>
      <c r="E126" s="70">
        <v>143.75</v>
      </c>
      <c r="G126" s="70">
        <v>89.482195880000006</v>
      </c>
      <c r="H126" s="70">
        <v>91.859146800000005</v>
      </c>
      <c r="I126" s="70">
        <v>59.714358089999998</v>
      </c>
      <c r="K126" s="34">
        <v>23.267047882080078</v>
      </c>
      <c r="L126" s="34">
        <v>23.229225158691406</v>
      </c>
      <c r="M126" s="34">
        <v>23.850570678710938</v>
      </c>
    </row>
    <row r="127" spans="1:13" x14ac:dyDescent="0.35">
      <c r="B127" s="70">
        <v>0.1</v>
      </c>
      <c r="C127" s="70">
        <v>83.675370000000001</v>
      </c>
      <c r="D127" s="70">
        <v>76.088310000000007</v>
      </c>
      <c r="E127" s="70">
        <v>71.11318</v>
      </c>
      <c r="G127" s="70">
        <v>28.286637890000002</v>
      </c>
      <c r="H127" s="70">
        <v>13.65835628</v>
      </c>
      <c r="I127" s="70">
        <v>11.08915541</v>
      </c>
      <c r="K127" s="34">
        <v>24.92852783203125</v>
      </c>
      <c r="L127" s="34">
        <v>25.978864669799805</v>
      </c>
      <c r="M127" s="34">
        <v>26.279499053955078</v>
      </c>
    </row>
    <row r="129" spans="1:13" x14ac:dyDescent="0.3">
      <c r="A129" s="68" t="s">
        <v>303</v>
      </c>
      <c r="B129" s="68" t="s">
        <v>68</v>
      </c>
    </row>
    <row r="130" spans="1:13" x14ac:dyDescent="0.35">
      <c r="B130" s="68" t="s">
        <v>29</v>
      </c>
      <c r="C130" s="84" t="s">
        <v>27</v>
      </c>
      <c r="D130" s="84"/>
      <c r="E130" s="84"/>
      <c r="F130" s="70"/>
      <c r="G130" s="84" t="s">
        <v>28</v>
      </c>
      <c r="H130" s="84"/>
      <c r="I130" s="84"/>
      <c r="K130" s="74" t="s">
        <v>325</v>
      </c>
      <c r="L130" s="74"/>
      <c r="M130" s="74"/>
    </row>
    <row r="131" spans="1:13" x14ac:dyDescent="0.35">
      <c r="B131" s="69" t="s">
        <v>327</v>
      </c>
      <c r="C131" s="69">
        <v>100</v>
      </c>
      <c r="D131" s="69">
        <v>100</v>
      </c>
      <c r="E131" s="69">
        <v>100</v>
      </c>
      <c r="F131" s="70"/>
      <c r="G131" s="69">
        <v>100</v>
      </c>
      <c r="H131" s="69">
        <v>100</v>
      </c>
      <c r="I131" s="69">
        <v>100</v>
      </c>
      <c r="J131" s="70"/>
      <c r="K131" s="34">
        <v>24.816291809082031</v>
      </c>
      <c r="L131" s="34">
        <v>25.790523529052734</v>
      </c>
      <c r="M131" s="34">
        <v>24.453622817993164</v>
      </c>
    </row>
    <row r="132" spans="1:13" x14ac:dyDescent="0.35">
      <c r="B132" s="70">
        <v>1.0000000000000001E-5</v>
      </c>
      <c r="C132" s="70">
        <v>115.6112</v>
      </c>
      <c r="D132" s="70">
        <v>126.215</v>
      </c>
      <c r="E132" s="70">
        <v>113.4512</v>
      </c>
      <c r="G132" s="70">
        <v>157.68089309999999</v>
      </c>
      <c r="H132" s="70">
        <v>193.18821929999999</v>
      </c>
      <c r="I132" s="70">
        <v>207.50238590000001</v>
      </c>
      <c r="K132" s="34">
        <v>24.3631381988525</v>
      </c>
      <c r="L132" s="34">
        <v>24.070138931274414</v>
      </c>
      <c r="M132" s="34">
        <v>23.967018127441406</v>
      </c>
    </row>
    <row r="133" spans="1:13" x14ac:dyDescent="0.35">
      <c r="B133" s="70">
        <v>1E-4</v>
      </c>
      <c r="C133" s="70">
        <v>106.3819</v>
      </c>
      <c r="D133" s="70">
        <v>118.164</v>
      </c>
      <c r="E133" s="70">
        <v>132.6951</v>
      </c>
      <c r="G133" s="70">
        <v>97.613165890000005</v>
      </c>
      <c r="H133" s="70">
        <v>143.84107750000001</v>
      </c>
      <c r="I133" s="70">
        <v>181.51934600000001</v>
      </c>
      <c r="K133" s="34">
        <v>25.054998397827148</v>
      </c>
      <c r="L133" s="34">
        <v>24.495670318603516</v>
      </c>
      <c r="M133" s="34">
        <v>24.160022735595703</v>
      </c>
    </row>
    <row r="134" spans="1:13" x14ac:dyDescent="0.35">
      <c r="B134" s="70">
        <v>1E-3</v>
      </c>
      <c r="C134" s="70">
        <v>106.971</v>
      </c>
      <c r="D134" s="70">
        <v>101.2764</v>
      </c>
      <c r="E134" s="70">
        <v>105.2037</v>
      </c>
      <c r="G134" s="70">
        <v>94.356489139999994</v>
      </c>
      <c r="H134" s="70">
        <v>127.6757368</v>
      </c>
      <c r="I134" s="70">
        <v>133.38678279999999</v>
      </c>
      <c r="K134" s="34">
        <v>25.103952407836914</v>
      </c>
      <c r="L134" s="34">
        <v>24.667661666870117</v>
      </c>
      <c r="M134" s="34">
        <v>24.604530334472656</v>
      </c>
    </row>
    <row r="135" spans="1:13" x14ac:dyDescent="0.35">
      <c r="B135" s="70">
        <v>0.01</v>
      </c>
      <c r="C135" s="70">
        <v>86.548850000000002</v>
      </c>
      <c r="D135" s="70">
        <v>84.192440000000005</v>
      </c>
      <c r="E135" s="70">
        <v>88.119780000000006</v>
      </c>
      <c r="G135" s="70">
        <v>11.813022419999999</v>
      </c>
      <c r="H135" s="70">
        <v>0.85741156600000001</v>
      </c>
      <c r="I135" s="70">
        <v>0.26028901900000001</v>
      </c>
      <c r="K135" s="34">
        <v>28.101696014404297</v>
      </c>
      <c r="L135" s="34">
        <v>31.885942459106445</v>
      </c>
      <c r="M135" s="34">
        <v>33.605815887451172</v>
      </c>
    </row>
    <row r="136" spans="1:13" x14ac:dyDescent="0.35">
      <c r="B136" s="70">
        <v>0.1</v>
      </c>
      <c r="C136" s="70">
        <v>12.518409999999999</v>
      </c>
      <c r="D136" s="70">
        <v>15.07118</v>
      </c>
      <c r="E136" s="70">
        <v>13.303879999999999</v>
      </c>
      <c r="G136" s="70">
        <v>0.25287419300000002</v>
      </c>
      <c r="H136" s="70">
        <v>9.9112807999999997E-2</v>
      </c>
      <c r="I136" s="70">
        <v>0.101119865</v>
      </c>
      <c r="K136" s="34">
        <v>33.647510528564453</v>
      </c>
      <c r="L136" s="34">
        <v>34.998786926269531</v>
      </c>
      <c r="M136" s="34">
        <v>34.969863891601563</v>
      </c>
    </row>
    <row r="138" spans="1:13" x14ac:dyDescent="0.35">
      <c r="A138" s="68" t="s">
        <v>304</v>
      </c>
      <c r="B138" s="32" t="s">
        <v>69</v>
      </c>
    </row>
    <row r="139" spans="1:13" x14ac:dyDescent="0.35">
      <c r="B139" s="30" t="s">
        <v>29</v>
      </c>
      <c r="C139" s="84" t="s">
        <v>27</v>
      </c>
      <c r="D139" s="84"/>
      <c r="E139" s="84"/>
      <c r="F139" s="70"/>
      <c r="G139" s="84" t="s">
        <v>28</v>
      </c>
      <c r="H139" s="84"/>
      <c r="I139" s="84"/>
      <c r="K139" s="74" t="s">
        <v>325</v>
      </c>
      <c r="L139" s="74"/>
      <c r="M139" s="74"/>
    </row>
    <row r="140" spans="1:13" x14ac:dyDescent="0.35">
      <c r="B140" s="69" t="s">
        <v>327</v>
      </c>
      <c r="C140" s="69">
        <v>100</v>
      </c>
      <c r="D140" s="69">
        <v>100</v>
      </c>
      <c r="E140" s="69">
        <v>100</v>
      </c>
      <c r="F140" s="70"/>
      <c r="G140" s="69">
        <v>100</v>
      </c>
      <c r="H140" s="69">
        <v>100</v>
      </c>
      <c r="I140" s="69">
        <v>100</v>
      </c>
      <c r="J140" s="70"/>
      <c r="K140" s="13">
        <v>22.153940200805664</v>
      </c>
      <c r="L140" s="13">
        <v>21.788206100463867</v>
      </c>
      <c r="M140" s="13">
        <v>22.147043228149414</v>
      </c>
    </row>
    <row r="141" spans="1:13" x14ac:dyDescent="0.35">
      <c r="B141" s="70">
        <v>1.0000000000000001E-5</v>
      </c>
      <c r="C141" s="70">
        <v>109.51819999999999</v>
      </c>
      <c r="D141" s="70">
        <v>90.717399999999998</v>
      </c>
      <c r="E141" s="70">
        <v>116.8689</v>
      </c>
      <c r="G141" s="70">
        <v>102.1779616</v>
      </c>
      <c r="H141" s="70">
        <v>141.12438710000001</v>
      </c>
      <c r="I141" s="70">
        <v>104.0558293</v>
      </c>
      <c r="K141" s="68">
        <v>21.998645782470703</v>
      </c>
      <c r="L141" s="68">
        <v>21.53276252746582</v>
      </c>
      <c r="M141" s="68">
        <v>21.972372055053711</v>
      </c>
    </row>
    <row r="142" spans="1:13" x14ac:dyDescent="0.35">
      <c r="B142" s="70">
        <v>1E-4</v>
      </c>
      <c r="C142" s="70">
        <v>30.074210000000001</v>
      </c>
      <c r="D142" s="70">
        <v>37.56626</v>
      </c>
      <c r="E142" s="70">
        <v>39.121220000000001</v>
      </c>
      <c r="G142" s="70">
        <v>4.3479539899999997</v>
      </c>
      <c r="H142" s="70">
        <v>0.38021444300000001</v>
      </c>
      <c r="I142" s="70">
        <v>7.7272707189999998</v>
      </c>
      <c r="K142" s="68">
        <v>26.553249359130859</v>
      </c>
      <c r="L142" s="68">
        <v>30.068700790405273</v>
      </c>
      <c r="M142" s="68">
        <v>25.723627090454102</v>
      </c>
    </row>
    <row r="143" spans="1:13" x14ac:dyDescent="0.35">
      <c r="B143" s="70">
        <v>1E-3</v>
      </c>
      <c r="C143" s="70">
        <v>25.267990000000001</v>
      </c>
      <c r="D143" s="70">
        <v>27.812460000000002</v>
      </c>
      <c r="E143" s="70">
        <v>24.843920000000001</v>
      </c>
      <c r="G143" s="70">
        <v>0.34404806999999998</v>
      </c>
      <c r="H143" s="70">
        <v>0.594758499</v>
      </c>
      <c r="I143" s="70">
        <v>0.88352484499999995</v>
      </c>
      <c r="K143" s="68">
        <v>30.21290397644043</v>
      </c>
      <c r="L143" s="68">
        <v>29.423210144042969</v>
      </c>
      <c r="M143" s="68">
        <v>28.852243423461914</v>
      </c>
    </row>
    <row r="144" spans="1:13" x14ac:dyDescent="0.35">
      <c r="B144" s="70">
        <v>0.01</v>
      </c>
      <c r="C144" s="70">
        <v>5.0535990000000002</v>
      </c>
      <c r="D144" s="70">
        <v>5.0535990000000002</v>
      </c>
      <c r="E144" s="70">
        <v>6.3258330000000003</v>
      </c>
      <c r="G144" s="70">
        <v>5.9620862629999998</v>
      </c>
      <c r="H144" s="70">
        <v>1.620265321</v>
      </c>
      <c r="I144" s="70">
        <v>5.1922096480000004</v>
      </c>
      <c r="K144" s="68">
        <v>26.097768783569336</v>
      </c>
      <c r="L144" s="68">
        <v>27.97735595703125</v>
      </c>
      <c r="M144" s="68">
        <v>26.297237396240234</v>
      </c>
    </row>
    <row r="145" spans="1:13" x14ac:dyDescent="0.35">
      <c r="B145" s="70">
        <v>0.1</v>
      </c>
      <c r="C145" s="70">
        <v>8.7289429999999992</v>
      </c>
      <c r="D145" s="70">
        <v>9.0116619999999994</v>
      </c>
      <c r="E145" s="70">
        <v>7.5980679999999996</v>
      </c>
      <c r="G145" s="70">
        <v>12.20891782</v>
      </c>
      <c r="H145" s="70">
        <v>18.330361320000002</v>
      </c>
      <c r="I145" s="70">
        <v>21.09320735</v>
      </c>
      <c r="K145" s="68">
        <v>25.063722610473633</v>
      </c>
      <c r="L145" s="68">
        <v>24.477422714233398</v>
      </c>
      <c r="M145" s="68">
        <v>24.274879455566406</v>
      </c>
    </row>
    <row r="148" spans="1:13" x14ac:dyDescent="0.3">
      <c r="A148" s="68" t="s">
        <v>305</v>
      </c>
      <c r="B148" s="68" t="s">
        <v>70</v>
      </c>
    </row>
    <row r="149" spans="1:13" x14ac:dyDescent="0.35">
      <c r="B149" s="30" t="s">
        <v>29</v>
      </c>
      <c r="C149" s="84" t="s">
        <v>27</v>
      </c>
      <c r="D149" s="84"/>
      <c r="E149" s="84"/>
      <c r="F149" s="70"/>
      <c r="G149" s="84" t="s">
        <v>9</v>
      </c>
      <c r="H149" s="84"/>
      <c r="I149" s="84"/>
      <c r="K149" s="74" t="s">
        <v>325</v>
      </c>
      <c r="L149" s="74"/>
      <c r="M149" s="74"/>
    </row>
    <row r="150" spans="1:13" x14ac:dyDescent="0.35">
      <c r="B150" s="69" t="s">
        <v>327</v>
      </c>
      <c r="C150" s="69">
        <v>100</v>
      </c>
      <c r="D150" s="69">
        <v>100</v>
      </c>
      <c r="E150" s="69">
        <v>100</v>
      </c>
      <c r="F150" s="70"/>
      <c r="G150" s="69">
        <v>100</v>
      </c>
      <c r="H150" s="69">
        <v>100</v>
      </c>
      <c r="I150" s="69">
        <v>100</v>
      </c>
      <c r="J150" s="70"/>
      <c r="K150" s="34">
        <v>25.421247482299805</v>
      </c>
      <c r="L150" s="34">
        <v>24.049234390258789</v>
      </c>
      <c r="M150" s="34">
        <v>22.868867874145508</v>
      </c>
    </row>
    <row r="151" spans="1:13" x14ac:dyDescent="0.35">
      <c r="B151" s="70">
        <v>1.0000000000000001E-5</v>
      </c>
      <c r="C151" s="70">
        <v>89.567179999999993</v>
      </c>
      <c r="D151" s="70">
        <v>73.204899999999995</v>
      </c>
      <c r="E151" s="70">
        <v>82.662000000000006</v>
      </c>
      <c r="F151" s="70"/>
      <c r="G151" s="34">
        <v>100.14032627621083</v>
      </c>
      <c r="H151" s="34">
        <v>147.8042385998144</v>
      </c>
      <c r="I151" s="34">
        <v>154.531265761573</v>
      </c>
      <c r="K151" s="34">
        <v>24.111093521118164</v>
      </c>
      <c r="L151" s="34">
        <v>23.5494289398193</v>
      </c>
      <c r="M151" s="34">
        <v>23.485217819213801</v>
      </c>
    </row>
    <row r="152" spans="1:13" x14ac:dyDescent="0.35">
      <c r="B152" s="70">
        <v>1E-4</v>
      </c>
      <c r="C152" s="70">
        <v>65.549160000000001</v>
      </c>
      <c r="D152" s="70">
        <v>72.904679999999999</v>
      </c>
      <c r="E152" s="70">
        <v>54.140610000000002</v>
      </c>
      <c r="F152" s="70"/>
      <c r="G152" s="70">
        <v>21.816006089341879</v>
      </c>
      <c r="H152" s="70">
        <v>59.675170000000001</v>
      </c>
      <c r="I152" s="70">
        <v>14.41497</v>
      </c>
      <c r="K152" s="34">
        <v>26.309657669067299</v>
      </c>
      <c r="L152" s="34">
        <v>24.857913970947266</v>
      </c>
      <c r="M152" s="34">
        <v>26.907476425170898</v>
      </c>
    </row>
    <row r="153" spans="1:13" x14ac:dyDescent="0.35">
      <c r="B153" s="70">
        <v>1E-3</v>
      </c>
      <c r="C153" s="70">
        <v>20.665500000000002</v>
      </c>
      <c r="D153" s="70">
        <v>18.113589999999999</v>
      </c>
      <c r="E153" s="70">
        <v>19.76482</v>
      </c>
      <c r="F153" s="70"/>
      <c r="G153" s="70">
        <v>18.74747</v>
      </c>
      <c r="H153" s="70">
        <v>31.57837</v>
      </c>
      <c r="I153" s="70">
        <v>15.712350000000001</v>
      </c>
      <c r="K153" s="34">
        <v>26.528348922729492</v>
      </c>
      <c r="L153" s="34">
        <v>25.776107788085938</v>
      </c>
      <c r="M153" s="34">
        <v>26.783145904541016</v>
      </c>
    </row>
    <row r="154" spans="1:13" x14ac:dyDescent="0.35">
      <c r="B154" s="70">
        <v>0.01</v>
      </c>
      <c r="C154" s="70">
        <v>11.808859999999999</v>
      </c>
      <c r="D154" s="70">
        <v>10.457839999999999</v>
      </c>
      <c r="E154" s="70">
        <v>10.90818</v>
      </c>
      <c r="F154" s="70"/>
      <c r="G154" s="70">
        <v>6.1645849999999998</v>
      </c>
      <c r="H154" s="70">
        <v>0.88438799999999995</v>
      </c>
      <c r="I154" s="70">
        <v>4.3519139999999998</v>
      </c>
      <c r="K154" s="34">
        <v>28.132968902587891</v>
      </c>
      <c r="L154" s="34">
        <v>30.934221267700195</v>
      </c>
      <c r="M154" s="34">
        <v>28.635322570800781</v>
      </c>
    </row>
    <row r="155" spans="1:13" x14ac:dyDescent="0.35">
      <c r="B155" s="70">
        <v>0.1</v>
      </c>
      <c r="C155" s="70">
        <v>1.150863</v>
      </c>
      <c r="D155" s="70">
        <v>2.051539</v>
      </c>
      <c r="E155" s="70">
        <v>1.4510879999999999</v>
      </c>
      <c r="F155" s="70"/>
      <c r="G155" s="70">
        <v>2.0053290000000001</v>
      </c>
      <c r="H155" s="70">
        <v>2.67876</v>
      </c>
      <c r="I155" s="70">
        <v>0.40629500000000002</v>
      </c>
      <c r="K155" s="34">
        <v>29.753133773803711</v>
      </c>
      <c r="L155" s="34">
        <v>29.335407257080078</v>
      </c>
      <c r="M155" s="34">
        <v>32.056373596191406</v>
      </c>
    </row>
    <row r="158" spans="1:13" x14ac:dyDescent="0.3">
      <c r="A158" s="68" t="s">
        <v>306</v>
      </c>
      <c r="B158" s="68" t="s">
        <v>71</v>
      </c>
    </row>
    <row r="159" spans="1:13" x14ac:dyDescent="0.35">
      <c r="B159" s="30" t="s">
        <v>29</v>
      </c>
      <c r="C159" s="84" t="s">
        <v>27</v>
      </c>
      <c r="D159" s="84"/>
      <c r="E159" s="84"/>
      <c r="F159" s="70"/>
      <c r="G159" s="84" t="s">
        <v>9</v>
      </c>
      <c r="H159" s="84"/>
      <c r="I159" s="84"/>
      <c r="K159" s="74" t="s">
        <v>325</v>
      </c>
      <c r="L159" s="74"/>
      <c r="M159" s="74"/>
    </row>
    <row r="160" spans="1:13" x14ac:dyDescent="0.35">
      <c r="B160" s="69" t="s">
        <v>327</v>
      </c>
      <c r="C160" s="69">
        <v>100</v>
      </c>
      <c r="D160" s="69">
        <v>100</v>
      </c>
      <c r="E160" s="69">
        <v>100</v>
      </c>
      <c r="F160" s="70"/>
      <c r="G160" s="69">
        <v>100</v>
      </c>
      <c r="H160" s="69">
        <v>100</v>
      </c>
      <c r="I160" s="69">
        <v>100</v>
      </c>
      <c r="J160" s="70"/>
      <c r="K160" s="13">
        <v>23.083599090576172</v>
      </c>
      <c r="L160" s="13">
        <v>24.430379867553711</v>
      </c>
      <c r="M160" s="13">
        <v>23.790350437164307</v>
      </c>
    </row>
    <row r="161" spans="1:13" x14ac:dyDescent="0.35">
      <c r="B161" s="70">
        <v>1.0000000000000001E-5</v>
      </c>
      <c r="C161" s="70">
        <v>91.359539999999996</v>
      </c>
      <c r="D161" s="70">
        <v>90.704340000000002</v>
      </c>
      <c r="E161" s="70">
        <v>98.239149999999995</v>
      </c>
      <c r="F161" s="70"/>
      <c r="G161" s="34">
        <v>66.689686136651858</v>
      </c>
      <c r="H161" s="34">
        <v>106.08801413094231</v>
      </c>
      <c r="I161" s="34">
        <v>123.22324169755208</v>
      </c>
      <c r="K161" s="68">
        <v>24.352574234008699</v>
      </c>
      <c r="L161" s="68">
        <v>23.682848129272401</v>
      </c>
      <c r="M161" s="68">
        <v>23.4668354034423</v>
      </c>
    </row>
    <row r="162" spans="1:13" x14ac:dyDescent="0.35">
      <c r="B162" s="70">
        <v>1E-4</v>
      </c>
      <c r="C162" s="70">
        <v>95.126949999999994</v>
      </c>
      <c r="D162" s="70">
        <v>89.721540000000005</v>
      </c>
      <c r="E162" s="70">
        <v>92.669939999999997</v>
      </c>
      <c r="F162" s="70"/>
      <c r="G162" s="34">
        <v>64.210797114015179</v>
      </c>
      <c r="H162" s="34">
        <v>130.05762482171539</v>
      </c>
      <c r="I162" s="34">
        <v>88.466450389816558</v>
      </c>
      <c r="K162" s="68">
        <v>24.407221984863199</v>
      </c>
      <c r="L162" s="68">
        <v>23.388958816528302</v>
      </c>
      <c r="M162" s="68">
        <v>23.944907455444302</v>
      </c>
    </row>
    <row r="163" spans="1:13" x14ac:dyDescent="0.35">
      <c r="B163" s="70">
        <v>1E-3</v>
      </c>
      <c r="C163" s="70">
        <v>78.910730000000001</v>
      </c>
      <c r="D163" s="70">
        <v>73.013919999999999</v>
      </c>
      <c r="E163" s="70">
        <v>70.556920000000005</v>
      </c>
      <c r="F163" s="70"/>
      <c r="G163" s="34">
        <v>72.202006531379851</v>
      </c>
      <c r="H163" s="34">
        <v>65.150608873529478</v>
      </c>
      <c r="I163" s="34">
        <v>67.907711527203716</v>
      </c>
      <c r="K163" s="68">
        <v>24.237998962402344</v>
      </c>
      <c r="L163" s="68">
        <v>24.386259231567301</v>
      </c>
      <c r="M163" s="68">
        <v>24.326462478637598</v>
      </c>
    </row>
    <row r="164" spans="1:13" x14ac:dyDescent="0.35">
      <c r="B164" s="70">
        <v>0.01</v>
      </c>
      <c r="C164" s="70">
        <v>69.410319999999999</v>
      </c>
      <c r="D164" s="70">
        <v>64.823909999999998</v>
      </c>
      <c r="E164" s="70">
        <v>69.574119999999994</v>
      </c>
      <c r="F164" s="70"/>
      <c r="G164" s="70">
        <v>24.162304800000001</v>
      </c>
      <c r="H164" s="70">
        <v>35.068424780000001</v>
      </c>
      <c r="I164" s="70">
        <v>19.430128150000002</v>
      </c>
      <c r="K164" s="68">
        <v>25.817279815673828</v>
      </c>
      <c r="L164" s="68">
        <v>25.279865264892578</v>
      </c>
      <c r="M164" s="68">
        <v>26.131742477416992</v>
      </c>
    </row>
    <row r="165" spans="1:13" x14ac:dyDescent="0.35">
      <c r="B165" s="70">
        <v>0.1</v>
      </c>
      <c r="C165" s="70">
        <v>3.9312040000000001</v>
      </c>
      <c r="D165" s="70">
        <v>0.3276</v>
      </c>
      <c r="E165" s="70">
        <v>0.98280100000000004</v>
      </c>
      <c r="F165" s="70"/>
      <c r="G165" s="70">
        <v>2.4954983890000002</v>
      </c>
      <c r="H165" s="70">
        <v>1.8676520590000001</v>
      </c>
      <c r="I165" s="70">
        <v>1.128290596</v>
      </c>
      <c r="K165" s="68">
        <v>29.09263801574707</v>
      </c>
      <c r="L165" s="68">
        <v>29.510740280151367</v>
      </c>
      <c r="M165" s="68">
        <v>30.237827301025391</v>
      </c>
    </row>
    <row r="168" spans="1:13" x14ac:dyDescent="0.3">
      <c r="A168" s="68" t="s">
        <v>307</v>
      </c>
      <c r="B168" s="68" t="s">
        <v>72</v>
      </c>
    </row>
    <row r="169" spans="1:13" x14ac:dyDescent="0.35">
      <c r="B169" s="30" t="s">
        <v>29</v>
      </c>
      <c r="C169" s="84" t="s">
        <v>27</v>
      </c>
      <c r="D169" s="84"/>
      <c r="E169" s="84"/>
      <c r="F169" s="70"/>
      <c r="G169" s="84" t="s">
        <v>9</v>
      </c>
      <c r="H169" s="84"/>
      <c r="I169" s="84"/>
      <c r="K169" s="74" t="s">
        <v>325</v>
      </c>
      <c r="L169" s="74"/>
      <c r="M169" s="74"/>
    </row>
    <row r="170" spans="1:13" x14ac:dyDescent="0.35">
      <c r="B170" s="69" t="s">
        <v>327</v>
      </c>
      <c r="C170" s="69">
        <v>100</v>
      </c>
      <c r="D170" s="69">
        <v>100</v>
      </c>
      <c r="E170" s="69">
        <v>100</v>
      </c>
      <c r="F170" s="70"/>
      <c r="G170" s="69">
        <v>100</v>
      </c>
      <c r="H170" s="69">
        <v>100</v>
      </c>
      <c r="I170" s="69">
        <v>100</v>
      </c>
      <c r="J170" s="70"/>
      <c r="K170" s="13">
        <v>21.816473007202148</v>
      </c>
      <c r="L170" s="13">
        <v>21.185079574584961</v>
      </c>
      <c r="M170" s="13">
        <v>21.901951789855957</v>
      </c>
    </row>
    <row r="171" spans="1:13" x14ac:dyDescent="0.35">
      <c r="B171" s="70">
        <v>1.0000000000000001E-5</v>
      </c>
      <c r="C171" s="70">
        <v>98.63167</v>
      </c>
      <c r="D171" s="70">
        <v>89.583920000000006</v>
      </c>
      <c r="E171" s="70">
        <v>101.2008</v>
      </c>
      <c r="F171" s="70"/>
      <c r="G171" s="34">
        <v>80.938732012627</v>
      </c>
      <c r="H171" s="34">
        <v>109.35767310795428</v>
      </c>
      <c r="I171" s="34">
        <v>104.7531700906255</v>
      </c>
      <c r="K171" s="68">
        <v>21.939599304199199</v>
      </c>
      <c r="L171" s="68">
        <v>21.505447006225499</v>
      </c>
      <c r="M171" s="68">
        <v>21.567507553100501</v>
      </c>
    </row>
    <row r="172" spans="1:13" x14ac:dyDescent="0.35">
      <c r="B172" s="70">
        <v>1E-4</v>
      </c>
      <c r="C172" s="70">
        <v>94.722139999999996</v>
      </c>
      <c r="D172" s="70">
        <v>93.716840000000005</v>
      </c>
      <c r="E172" s="70">
        <v>87.349900000000005</v>
      </c>
      <c r="F172" s="70"/>
      <c r="G172" s="34">
        <v>109.33713905436859</v>
      </c>
      <c r="H172" s="34">
        <v>106.62723831904324</v>
      </c>
      <c r="I172" s="34">
        <v>121.26529897692318</v>
      </c>
      <c r="K172" s="68">
        <v>21.505717926025302</v>
      </c>
      <c r="L172" s="68">
        <v>21.541925430297852</v>
      </c>
      <c r="M172" s="68">
        <v>21.356334686279297</v>
      </c>
    </row>
    <row r="173" spans="1:13" x14ac:dyDescent="0.35">
      <c r="B173" s="70">
        <v>1E-3</v>
      </c>
      <c r="C173" s="70">
        <v>91.147720000000007</v>
      </c>
      <c r="D173" s="70">
        <v>92.823229999999995</v>
      </c>
      <c r="E173" s="70">
        <v>87.796700000000001</v>
      </c>
      <c r="F173" s="70"/>
      <c r="G173" s="70">
        <v>45.408949999999997</v>
      </c>
      <c r="H173" s="70">
        <v>45.40793</v>
      </c>
      <c r="I173" s="70">
        <v>46.730520750337234</v>
      </c>
      <c r="K173" s="68">
        <v>22.773452758789063</v>
      </c>
      <c r="L173" s="68">
        <v>22.7320644378662</v>
      </c>
      <c r="M173" s="68">
        <v>22.77348518371582</v>
      </c>
    </row>
    <row r="174" spans="1:13" x14ac:dyDescent="0.35">
      <c r="B174" s="70">
        <v>0.01</v>
      </c>
      <c r="C174" s="70">
        <v>17.648700000000002</v>
      </c>
      <c r="D174" s="70">
        <v>14.185980000000001</v>
      </c>
      <c r="E174" s="70">
        <v>15.86149</v>
      </c>
      <c r="F174" s="70"/>
      <c r="G174" s="70">
        <v>5.0860000000000002E-3</v>
      </c>
      <c r="H174" s="70">
        <v>3.3830000000000002E-3</v>
      </c>
      <c r="I174" s="70">
        <v>2.4429999999999999E-3</v>
      </c>
      <c r="K174" s="68">
        <v>35.897670745849609</v>
      </c>
      <c r="L174" s="68">
        <v>36.48602294921875</v>
      </c>
      <c r="M174" s="68">
        <v>36.955371856689453</v>
      </c>
    </row>
    <row r="175" spans="1:13" x14ac:dyDescent="0.35">
      <c r="B175" s="70">
        <v>0.1</v>
      </c>
      <c r="C175" s="70">
        <v>15.302989999999999</v>
      </c>
      <c r="D175" s="70">
        <v>10.05306</v>
      </c>
      <c r="E175" s="70">
        <v>10.388159999999999</v>
      </c>
      <c r="F175" s="70"/>
      <c r="G175" s="70">
        <v>9.4289999999999999E-3</v>
      </c>
      <c r="H175" s="70">
        <v>7.1459999999999996E-3</v>
      </c>
      <c r="I175" s="70">
        <v>4.0150000000000003E-3</v>
      </c>
      <c r="K175" s="68">
        <v>35.007072448730469</v>
      </c>
      <c r="L175" s="68">
        <v>35.407009124755859</v>
      </c>
      <c r="M175" s="68">
        <v>36.238750457763672</v>
      </c>
    </row>
    <row r="178" spans="1:13" x14ac:dyDescent="0.3">
      <c r="A178" s="68" t="s">
        <v>308</v>
      </c>
      <c r="B178" s="68" t="s">
        <v>73</v>
      </c>
    </row>
    <row r="179" spans="1:13" x14ac:dyDescent="0.35">
      <c r="B179" s="30" t="s">
        <v>29</v>
      </c>
      <c r="C179" s="84" t="s">
        <v>27</v>
      </c>
      <c r="D179" s="84"/>
      <c r="E179" s="84"/>
      <c r="F179" s="70"/>
      <c r="G179" s="84" t="s">
        <v>9</v>
      </c>
      <c r="H179" s="84"/>
      <c r="I179" s="84"/>
      <c r="K179" s="74" t="s">
        <v>325</v>
      </c>
      <c r="L179" s="74"/>
      <c r="M179" s="74"/>
    </row>
    <row r="180" spans="1:13" x14ac:dyDescent="0.35">
      <c r="B180" s="69" t="s">
        <v>327</v>
      </c>
      <c r="C180" s="69">
        <v>100</v>
      </c>
      <c r="D180" s="69">
        <v>100</v>
      </c>
      <c r="E180" s="69">
        <v>100</v>
      </c>
      <c r="F180" s="70"/>
      <c r="G180" s="69">
        <v>100</v>
      </c>
      <c r="H180" s="69">
        <v>100</v>
      </c>
      <c r="I180" s="69">
        <v>100</v>
      </c>
      <c r="J180" s="70"/>
      <c r="K180" s="34">
        <v>21.775289535522461</v>
      </c>
      <c r="L180" s="34">
        <v>21.077306747436523</v>
      </c>
      <c r="M180" s="34">
        <v>21.35643482208252</v>
      </c>
    </row>
    <row r="181" spans="1:13" x14ac:dyDescent="0.35">
      <c r="B181" s="70">
        <v>1.0000000000000001E-5</v>
      </c>
      <c r="C181" s="70">
        <v>102.66840000000001</v>
      </c>
      <c r="D181" s="70">
        <v>102.66840000000001</v>
      </c>
      <c r="E181" s="70">
        <v>87.991990000000001</v>
      </c>
      <c r="F181" s="70"/>
      <c r="G181" s="34">
        <v>118.47925826714901</v>
      </c>
      <c r="H181" s="34">
        <v>90.830577746928725</v>
      </c>
      <c r="I181" s="34">
        <v>98.981867559917902</v>
      </c>
      <c r="K181" s="34">
        <v>21.1583758544921</v>
      </c>
      <c r="L181" s="34">
        <v>21.541760406494099</v>
      </c>
      <c r="M181" s="34">
        <v>21.417774200439453</v>
      </c>
    </row>
    <row r="182" spans="1:13" x14ac:dyDescent="0.35">
      <c r="B182" s="70">
        <v>1E-4</v>
      </c>
      <c r="C182" s="70">
        <v>96.664439999999999</v>
      </c>
      <c r="D182" s="70">
        <v>98.665779999999998</v>
      </c>
      <c r="E182" s="70">
        <v>103.46899999999999</v>
      </c>
      <c r="F182" s="70"/>
      <c r="G182" s="34">
        <v>79.899430959325841</v>
      </c>
      <c r="H182" s="34">
        <v>96.792864550135477</v>
      </c>
      <c r="I182" s="34">
        <v>98.059070009996987</v>
      </c>
      <c r="K182" s="34">
        <v>21.726753234863281</v>
      </c>
      <c r="L182" s="34">
        <v>21.450037765502898</v>
      </c>
      <c r="M182" s="34">
        <v>21.431287384033201</v>
      </c>
    </row>
    <row r="183" spans="1:13" x14ac:dyDescent="0.35">
      <c r="B183" s="70">
        <v>1E-3</v>
      </c>
      <c r="C183" s="70">
        <v>109.20610000000001</v>
      </c>
      <c r="D183" s="70">
        <v>111.3409</v>
      </c>
      <c r="E183" s="70">
        <v>95.597059999999999</v>
      </c>
      <c r="F183" s="70"/>
      <c r="G183" s="34">
        <v>59.265774695605955</v>
      </c>
      <c r="H183" s="34">
        <v>45.024571361821657</v>
      </c>
      <c r="I183" s="34">
        <v>64.122600415308099</v>
      </c>
      <c r="K183" s="34">
        <v>22.157739257812501</v>
      </c>
      <c r="L183" s="34">
        <v>22.554225921630859</v>
      </c>
      <c r="M183" s="34">
        <v>22.044105529785156</v>
      </c>
    </row>
    <row r="184" spans="1:13" x14ac:dyDescent="0.35">
      <c r="B184" s="70">
        <v>0.01</v>
      </c>
      <c r="C184" s="70">
        <v>80.386920000000003</v>
      </c>
      <c r="D184" s="70">
        <v>84.789860000000004</v>
      </c>
      <c r="E184" s="70">
        <v>75.316879999999998</v>
      </c>
      <c r="F184" s="70"/>
      <c r="G184" s="34">
        <v>40.484972766670261</v>
      </c>
      <c r="H184" s="34">
        <v>46.499768804176831</v>
      </c>
      <c r="I184" s="34">
        <v>51.855928204170951</v>
      </c>
      <c r="K184" s="34">
        <v>22.707551956176758</v>
      </c>
      <c r="L184" s="34">
        <v>22.507714920043899</v>
      </c>
      <c r="M184" s="34">
        <v>22.350429534912109</v>
      </c>
    </row>
    <row r="185" spans="1:13" x14ac:dyDescent="0.35">
      <c r="B185" s="70">
        <v>0.1</v>
      </c>
      <c r="C185" s="70">
        <v>28.61908</v>
      </c>
      <c r="D185" s="70">
        <v>25.283519999999999</v>
      </c>
      <c r="E185" s="70">
        <v>27.951969999999999</v>
      </c>
      <c r="F185" s="70"/>
      <c r="G185" s="34">
        <v>4.2937120563167053</v>
      </c>
      <c r="H185" s="34">
        <v>5.0408297196036056</v>
      </c>
      <c r="I185" s="34">
        <v>2.7104188332581747</v>
      </c>
      <c r="K185" s="34">
        <v>25.94464111328125</v>
      </c>
      <c r="L185" s="34">
        <v>25.7132053375244</v>
      </c>
      <c r="M185" s="34">
        <v>26.60835075378418</v>
      </c>
    </row>
    <row r="188" spans="1:13" x14ac:dyDescent="0.3">
      <c r="A188" s="68" t="s">
        <v>309</v>
      </c>
      <c r="B188" s="68" t="s">
        <v>74</v>
      </c>
    </row>
    <row r="189" spans="1:13" x14ac:dyDescent="0.35">
      <c r="B189" s="30" t="s">
        <v>29</v>
      </c>
      <c r="C189" s="84" t="s">
        <v>27</v>
      </c>
      <c r="D189" s="84"/>
      <c r="E189" s="84"/>
      <c r="F189" s="70"/>
      <c r="G189" s="84" t="s">
        <v>28</v>
      </c>
      <c r="H189" s="84"/>
      <c r="I189" s="84"/>
      <c r="K189" s="74" t="s">
        <v>325</v>
      </c>
      <c r="L189" s="74"/>
      <c r="M189" s="74"/>
    </row>
    <row r="190" spans="1:13" x14ac:dyDescent="0.35">
      <c r="B190" s="69" t="s">
        <v>327</v>
      </c>
      <c r="C190" s="69">
        <v>100</v>
      </c>
      <c r="D190" s="69">
        <v>100</v>
      </c>
      <c r="E190" s="69">
        <v>100</v>
      </c>
      <c r="F190" s="70"/>
      <c r="G190" s="69">
        <v>100</v>
      </c>
      <c r="H190" s="69">
        <v>100</v>
      </c>
      <c r="I190" s="69">
        <v>100</v>
      </c>
      <c r="J190" s="70"/>
      <c r="K190" s="13">
        <v>21.859531402587891</v>
      </c>
      <c r="L190" s="13">
        <v>22.304311752319336</v>
      </c>
      <c r="M190" s="13">
        <v>21.242457389831543</v>
      </c>
    </row>
    <row r="191" spans="1:13" x14ac:dyDescent="0.35">
      <c r="B191" s="70">
        <v>1.0000000000000001E-5</v>
      </c>
      <c r="C191" s="70">
        <v>100.57989999999999</v>
      </c>
      <c r="D191" s="70">
        <v>105.9331</v>
      </c>
      <c r="E191" s="70">
        <v>99.955389999999994</v>
      </c>
      <c r="G191" s="70">
        <v>175.79929999999999</v>
      </c>
      <c r="H191" s="70">
        <v>129.49100000000001</v>
      </c>
      <c r="I191" s="70">
        <v>186.14019999999999</v>
      </c>
      <c r="K191" s="68">
        <v>20.988170623779297</v>
      </c>
      <c r="L191" s="68">
        <v>21.429248809814453</v>
      </c>
      <c r="M191" s="68">
        <v>20.905710220336914</v>
      </c>
    </row>
    <row r="192" spans="1:13" x14ac:dyDescent="0.35">
      <c r="B192" s="70">
        <v>1E-4</v>
      </c>
      <c r="C192" s="70">
        <v>87.375460000000004</v>
      </c>
      <c r="D192" s="70">
        <v>88</v>
      </c>
      <c r="E192" s="70">
        <v>93.799260000000004</v>
      </c>
      <c r="G192" s="70">
        <v>21.761949999999999</v>
      </c>
      <c r="H192" s="70">
        <v>61.191279999999999</v>
      </c>
      <c r="I192" s="70">
        <v>47.632629999999999</v>
      </c>
      <c r="K192" s="68">
        <v>24.002220153808594</v>
      </c>
      <c r="L192" s="68">
        <v>22.510702133178711</v>
      </c>
      <c r="M192" s="68">
        <v>22.872077941894531</v>
      </c>
    </row>
    <row r="193" spans="1:13" x14ac:dyDescent="0.35">
      <c r="B193" s="70">
        <v>1E-3</v>
      </c>
      <c r="C193" s="70">
        <v>104.0595</v>
      </c>
      <c r="D193" s="70">
        <v>95.137550000000005</v>
      </c>
      <c r="E193" s="70">
        <v>94.513009999999994</v>
      </c>
      <c r="G193" s="70">
        <v>54.297820000000002</v>
      </c>
      <c r="H193" s="70">
        <v>39.92933</v>
      </c>
      <c r="I193" s="70">
        <v>32.83381</v>
      </c>
      <c r="K193" s="68">
        <v>22.683134078979492</v>
      </c>
      <c r="L193" s="68">
        <v>23.126579284667969</v>
      </c>
      <c r="M193" s="68">
        <v>23.408845901489258</v>
      </c>
    </row>
    <row r="194" spans="1:13" x14ac:dyDescent="0.35">
      <c r="B194" s="70">
        <v>0.01</v>
      </c>
      <c r="C194" s="70">
        <v>103.07810000000001</v>
      </c>
      <c r="D194" s="70">
        <v>102.8104</v>
      </c>
      <c r="E194" s="70">
        <v>100.57989999999999</v>
      </c>
      <c r="G194" s="70">
        <v>8.2386560000000006</v>
      </c>
      <c r="H194" s="70">
        <v>20.239650000000001</v>
      </c>
      <c r="I194" s="70">
        <v>32.655029999999996</v>
      </c>
      <c r="K194" s="68">
        <v>25.403547286987301</v>
      </c>
      <c r="L194" s="68">
        <v>24.106843948364258</v>
      </c>
      <c r="M194" s="68">
        <v>23.416723251342773</v>
      </c>
    </row>
    <row r="195" spans="1:13" x14ac:dyDescent="0.35">
      <c r="B195" s="70">
        <v>0.1</v>
      </c>
      <c r="C195" s="70">
        <v>106.73609999999999</v>
      </c>
      <c r="D195" s="70">
        <v>103.7026</v>
      </c>
      <c r="E195" s="70">
        <v>98.706320000000005</v>
      </c>
      <c r="G195" s="70">
        <v>8.2813990000000004</v>
      </c>
      <c r="H195" s="70">
        <v>4.8929220000000004</v>
      </c>
      <c r="I195" s="70">
        <v>1.8088979999999999</v>
      </c>
      <c r="K195" s="68">
        <v>25.396081924438477</v>
      </c>
      <c r="L195" s="68">
        <v>26.15526008605957</v>
      </c>
      <c r="M195" s="68">
        <v>27.590845108032227</v>
      </c>
    </row>
    <row r="197" spans="1:13" x14ac:dyDescent="0.3">
      <c r="A197" s="68" t="s">
        <v>310</v>
      </c>
    </row>
    <row r="198" spans="1:13" x14ac:dyDescent="0.3">
      <c r="B198" s="68" t="s">
        <v>75</v>
      </c>
    </row>
    <row r="199" spans="1:13" x14ac:dyDescent="0.35">
      <c r="B199" s="30" t="s">
        <v>29</v>
      </c>
      <c r="C199" s="84" t="s">
        <v>27</v>
      </c>
      <c r="D199" s="84"/>
      <c r="E199" s="84"/>
      <c r="F199" s="70"/>
      <c r="G199" s="84" t="s">
        <v>28</v>
      </c>
      <c r="H199" s="84"/>
      <c r="I199" s="84"/>
      <c r="K199" s="74" t="s">
        <v>325</v>
      </c>
      <c r="L199" s="74"/>
      <c r="M199" s="74"/>
    </row>
    <row r="200" spans="1:13" x14ac:dyDescent="0.35">
      <c r="B200" s="69" t="s">
        <v>327</v>
      </c>
      <c r="C200" s="69">
        <v>100</v>
      </c>
      <c r="D200" s="69">
        <v>100</v>
      </c>
      <c r="E200" s="69">
        <v>100</v>
      </c>
      <c r="F200" s="70"/>
      <c r="G200" s="69">
        <v>100</v>
      </c>
      <c r="H200" s="69">
        <v>100</v>
      </c>
      <c r="I200" s="69">
        <v>100</v>
      </c>
      <c r="J200" s="70"/>
      <c r="K200" s="34">
        <v>20.703964233398438</v>
      </c>
      <c r="L200" s="34">
        <v>19.346458435058594</v>
      </c>
      <c r="M200" s="34">
        <v>19.01958179473877</v>
      </c>
    </row>
    <row r="201" spans="1:13" x14ac:dyDescent="0.35">
      <c r="B201" s="70">
        <v>1.0000000000000001E-5</v>
      </c>
      <c r="C201" s="70">
        <v>98.569789999999998</v>
      </c>
      <c r="D201" s="70">
        <v>105.7719</v>
      </c>
      <c r="E201" s="70">
        <v>99.795680000000004</v>
      </c>
      <c r="G201" s="70">
        <v>96.208470000000005</v>
      </c>
      <c r="H201" s="70">
        <v>105.4024</v>
      </c>
      <c r="I201" s="70">
        <v>84.137069999999994</v>
      </c>
      <c r="K201" s="34">
        <v>19.745765686035156</v>
      </c>
      <c r="L201" s="34">
        <v>19.614093780517578</v>
      </c>
      <c r="M201" s="34">
        <v>19.939188003540039</v>
      </c>
    </row>
    <row r="202" spans="1:13" x14ac:dyDescent="0.35">
      <c r="B202" s="70">
        <v>1E-4</v>
      </c>
      <c r="C202" s="70">
        <v>96.730940000000004</v>
      </c>
      <c r="D202" s="70">
        <v>100.40860000000001</v>
      </c>
      <c r="E202" s="70">
        <v>108.98990000000001</v>
      </c>
      <c r="G202" s="70">
        <v>45.398870000000002</v>
      </c>
      <c r="H202" s="70">
        <v>43.756880000000002</v>
      </c>
      <c r="I202" s="70">
        <v>87.464259999999996</v>
      </c>
      <c r="K202" s="34">
        <v>20.829273223876953</v>
      </c>
      <c r="L202" s="34">
        <v>20.882419586181641</v>
      </c>
      <c r="M202" s="34">
        <v>19.883235931396484</v>
      </c>
    </row>
    <row r="203" spans="1:13" x14ac:dyDescent="0.35">
      <c r="B203" s="70">
        <v>1E-3</v>
      </c>
      <c r="C203" s="70">
        <v>98.263310000000004</v>
      </c>
      <c r="D203" s="70">
        <v>93.206490000000002</v>
      </c>
      <c r="E203" s="70">
        <v>98.569789999999998</v>
      </c>
      <c r="G203" s="70">
        <v>22.00498</v>
      </c>
      <c r="H203" s="70">
        <v>8.4921129999999998</v>
      </c>
      <c r="I203" s="70">
        <v>11.269740000000001</v>
      </c>
      <c r="K203" s="34">
        <v>21.874099731445313</v>
      </c>
      <c r="L203" s="34">
        <v>23.247734069824219</v>
      </c>
      <c r="M203" s="34">
        <v>22.839475631713867</v>
      </c>
    </row>
    <row r="204" spans="1:13" x14ac:dyDescent="0.35">
      <c r="B204" s="70">
        <v>0.01</v>
      </c>
      <c r="C204" s="70">
        <v>1.1109690000000001</v>
      </c>
      <c r="D204" s="70">
        <v>0.95773200000000003</v>
      </c>
      <c r="E204" s="70">
        <v>1.4940599999999999</v>
      </c>
      <c r="G204" s="70">
        <v>12.751300000000001</v>
      </c>
      <c r="H204" s="70">
        <v>9.0506030000000006</v>
      </c>
      <c r="I204" s="70">
        <v>5.0888669999999996</v>
      </c>
      <c r="K204" s="34">
        <v>22.661285400390625</v>
      </c>
      <c r="L204" s="34">
        <v>23.155843734741211</v>
      </c>
      <c r="M204" s="34">
        <v>23.986513137817383</v>
      </c>
    </row>
    <row r="205" spans="1:13" x14ac:dyDescent="0.35">
      <c r="B205" s="70">
        <v>0.1</v>
      </c>
      <c r="C205" s="70">
        <v>11.837569999999999</v>
      </c>
      <c r="D205" s="70">
        <v>9.2325370000000007</v>
      </c>
      <c r="E205" s="70">
        <v>12.60375</v>
      </c>
      <c r="G205" s="70">
        <v>7.0597050000000001</v>
      </c>
      <c r="H205" s="70">
        <v>12.03201</v>
      </c>
      <c r="I205" s="70">
        <v>5.1432409999999997</v>
      </c>
      <c r="K205" s="34">
        <v>23.514249801635742</v>
      </c>
      <c r="L205" s="34">
        <v>22.745052337646484</v>
      </c>
      <c r="M205" s="34">
        <v>23.971179962158203</v>
      </c>
    </row>
    <row r="207" spans="1:13" x14ac:dyDescent="0.35">
      <c r="J207" s="70"/>
    </row>
    <row r="208" spans="1:13" x14ac:dyDescent="0.35">
      <c r="A208" s="68" t="s">
        <v>311</v>
      </c>
      <c r="B208" s="68" t="s">
        <v>77</v>
      </c>
      <c r="J208" s="70"/>
    </row>
    <row r="209" spans="1:13" x14ac:dyDescent="0.35">
      <c r="B209" s="30" t="s">
        <v>29</v>
      </c>
      <c r="C209" s="84" t="s">
        <v>27</v>
      </c>
      <c r="D209" s="84"/>
      <c r="E209" s="84"/>
      <c r="F209" s="70"/>
      <c r="G209" s="84" t="s">
        <v>9</v>
      </c>
      <c r="H209" s="84"/>
      <c r="I209" s="84"/>
      <c r="J209" s="70"/>
      <c r="K209" s="74" t="s">
        <v>325</v>
      </c>
      <c r="L209" s="74"/>
      <c r="M209" s="74"/>
    </row>
    <row r="210" spans="1:13" x14ac:dyDescent="0.35">
      <c r="B210" s="69" t="s">
        <v>327</v>
      </c>
      <c r="C210" s="69">
        <v>100</v>
      </c>
      <c r="D210" s="69">
        <v>100</v>
      </c>
      <c r="E210" s="69">
        <v>100</v>
      </c>
      <c r="F210" s="70"/>
      <c r="G210" s="69">
        <v>100</v>
      </c>
      <c r="H210" s="69">
        <v>100</v>
      </c>
      <c r="I210" s="69">
        <v>100</v>
      </c>
      <c r="J210" s="70"/>
      <c r="K210" s="13">
        <v>22.776123046875</v>
      </c>
      <c r="L210" s="13">
        <v>22.570581436157227</v>
      </c>
      <c r="M210" s="13">
        <v>22.974324703216553</v>
      </c>
    </row>
    <row r="211" spans="1:13" x14ac:dyDescent="0.35">
      <c r="B211" s="70">
        <v>1.0000000000000001E-5</v>
      </c>
      <c r="C211" s="70">
        <v>98.505937939999995</v>
      </c>
      <c r="D211" s="70">
        <v>105.8613204</v>
      </c>
      <c r="E211" s="70">
        <v>104.7375814</v>
      </c>
      <c r="F211" s="70"/>
      <c r="G211" s="70">
        <v>85.012763399999997</v>
      </c>
      <c r="H211" s="70">
        <v>89.787105299999993</v>
      </c>
      <c r="I211" s="70">
        <v>105.17560810000001</v>
      </c>
      <c r="J211" s="70"/>
      <c r="K211" s="68">
        <v>23.007925033569336</v>
      </c>
      <c r="L211" s="68">
        <v>22.929096221923828</v>
      </c>
      <c r="M211" s="68">
        <v>22.700876235961914</v>
      </c>
    </row>
    <row r="212" spans="1:13" x14ac:dyDescent="0.35">
      <c r="B212" s="70">
        <v>1E-4</v>
      </c>
      <c r="C212" s="70">
        <v>106.2699528</v>
      </c>
      <c r="D212" s="70">
        <v>109.07930020000001</v>
      </c>
      <c r="E212" s="70">
        <v>112.60375430000001</v>
      </c>
      <c r="F212" s="70"/>
      <c r="G212" s="34">
        <v>75.657032757736744</v>
      </c>
      <c r="H212" s="34">
        <v>86.626083755444938</v>
      </c>
      <c r="I212" s="34">
        <v>74.10373281446077</v>
      </c>
      <c r="J212" s="70"/>
      <c r="K212" s="68">
        <v>23.176130294799805</v>
      </c>
      <c r="L212" s="68">
        <v>22.9808029937744</v>
      </c>
      <c r="M212" s="68">
        <v>23.206058273315399</v>
      </c>
    </row>
    <row r="213" spans="1:13" x14ac:dyDescent="0.35">
      <c r="B213" s="70">
        <v>1E-3</v>
      </c>
      <c r="C213" s="70">
        <v>97.944068450000003</v>
      </c>
      <c r="D213" s="70">
        <v>95.441195250000007</v>
      </c>
      <c r="E213" s="70">
        <v>90.026816499999995</v>
      </c>
      <c r="F213" s="70"/>
      <c r="G213" s="34">
        <v>51.799398548205907</v>
      </c>
      <c r="H213" s="34">
        <v>60.207450606607452</v>
      </c>
      <c r="I213" s="34">
        <v>60.595526363055022</v>
      </c>
      <c r="J213" s="70"/>
      <c r="K213" s="68">
        <v>23.722669143676701</v>
      </c>
      <c r="L213" s="68">
        <v>23.505662460327098</v>
      </c>
      <c r="M213" s="68">
        <v>23.496393203735352</v>
      </c>
    </row>
    <row r="214" spans="1:13" x14ac:dyDescent="0.35">
      <c r="B214" s="70">
        <v>0.01</v>
      </c>
      <c r="C214" s="70">
        <v>81.343378880000003</v>
      </c>
      <c r="D214" s="70">
        <v>82.977908310000004</v>
      </c>
      <c r="E214" s="70">
        <v>85.1232282</v>
      </c>
      <c r="F214" s="70"/>
      <c r="G214" s="70">
        <v>45.587831049999998</v>
      </c>
      <c r="H214" s="70">
        <v>47.977889730000001</v>
      </c>
      <c r="I214" s="70">
        <v>54.059778520000002</v>
      </c>
      <c r="K214" s="68">
        <v>23.906955718994141</v>
      </c>
      <c r="L214" s="68">
        <v>23.833234786987305</v>
      </c>
      <c r="M214" s="68">
        <v>23.661048889160156</v>
      </c>
    </row>
    <row r="215" spans="1:13" x14ac:dyDescent="0.35">
      <c r="B215" s="70">
        <v>0.1</v>
      </c>
      <c r="C215" s="70">
        <v>7.9427914700000004</v>
      </c>
      <c r="D215" s="70">
        <v>13.714723530000001</v>
      </c>
      <c r="E215" s="70">
        <v>12.5399055</v>
      </c>
      <c r="F215" s="70"/>
      <c r="G215" s="13">
        <v>4.5398560618279148E-2</v>
      </c>
      <c r="H215" s="68">
        <v>6.9665685761193419E-2</v>
      </c>
      <c r="I215" s="68">
        <v>9.8103113990295143E-2</v>
      </c>
      <c r="K215" s="68">
        <v>33.878742218017578</v>
      </c>
      <c r="L215" s="68">
        <v>33.260940551757813</v>
      </c>
      <c r="M215" s="68">
        <v>32.76708984375</v>
      </c>
    </row>
    <row r="217" spans="1:13" x14ac:dyDescent="0.35">
      <c r="A217" s="68" t="s">
        <v>312</v>
      </c>
      <c r="B217" s="32" t="s">
        <v>78</v>
      </c>
    </row>
    <row r="218" spans="1:13" x14ac:dyDescent="0.35">
      <c r="B218" s="30" t="s">
        <v>29</v>
      </c>
      <c r="C218" s="84" t="s">
        <v>27</v>
      </c>
      <c r="D218" s="84"/>
      <c r="E218" s="84"/>
      <c r="F218" s="70"/>
      <c r="G218" s="84" t="s">
        <v>28</v>
      </c>
      <c r="H218" s="84"/>
      <c r="I218" s="84"/>
      <c r="K218" s="74" t="s">
        <v>325</v>
      </c>
      <c r="L218" s="74"/>
      <c r="M218" s="74"/>
    </row>
    <row r="219" spans="1:13" x14ac:dyDescent="0.35">
      <c r="B219" s="69" t="s">
        <v>327</v>
      </c>
      <c r="C219" s="69">
        <v>100</v>
      </c>
      <c r="D219" s="69">
        <v>100</v>
      </c>
      <c r="E219" s="69">
        <v>100</v>
      </c>
      <c r="F219" s="70"/>
      <c r="G219" s="69">
        <v>100</v>
      </c>
      <c r="H219" s="69">
        <v>100</v>
      </c>
      <c r="I219" s="69">
        <v>100</v>
      </c>
      <c r="J219" s="70"/>
      <c r="K219" s="13">
        <v>28.711160659790039</v>
      </c>
      <c r="L219" s="13">
        <v>28.702072143554688</v>
      </c>
      <c r="M219" s="13">
        <v>28.706616401672363</v>
      </c>
    </row>
    <row r="220" spans="1:13" x14ac:dyDescent="0.35">
      <c r="B220" s="70">
        <v>1.0000000000000001E-5</v>
      </c>
      <c r="C220" s="70">
        <v>108.6279</v>
      </c>
      <c r="D220" s="70">
        <v>109.0437</v>
      </c>
      <c r="E220" s="70">
        <v>113.51349999999999</v>
      </c>
      <c r="G220" s="70">
        <v>21817.72292</v>
      </c>
      <c r="H220" s="70">
        <v>19903.39026</v>
      </c>
      <c r="I220" s="70">
        <v>14567.969520000001</v>
      </c>
      <c r="K220" s="68">
        <v>20.937259674072266</v>
      </c>
      <c r="L220" s="68">
        <v>21.069746017456055</v>
      </c>
      <c r="M220" s="68">
        <v>21.519960403442383</v>
      </c>
    </row>
    <row r="221" spans="1:13" x14ac:dyDescent="0.35">
      <c r="B221" s="70">
        <v>1E-4</v>
      </c>
      <c r="C221" s="70">
        <v>89.916839999999993</v>
      </c>
      <c r="D221" s="70">
        <v>94.594589999999997</v>
      </c>
      <c r="E221" s="70">
        <v>90.124740000000003</v>
      </c>
      <c r="G221" s="70">
        <v>1490.506568</v>
      </c>
      <c r="H221" s="70">
        <v>8873.543361</v>
      </c>
      <c r="I221" s="70">
        <v>17494.1921</v>
      </c>
      <c r="K221" s="68">
        <v>24.80888557434082</v>
      </c>
      <c r="L221" s="68">
        <v>22.235177993774414</v>
      </c>
      <c r="M221" s="68">
        <v>21.255884170532227</v>
      </c>
    </row>
    <row r="222" spans="1:13" x14ac:dyDescent="0.35">
      <c r="B222" s="70">
        <v>1E-3</v>
      </c>
      <c r="C222" s="70">
        <v>100.31189999999999</v>
      </c>
      <c r="D222" s="70">
        <v>97.505200000000002</v>
      </c>
      <c r="E222" s="70">
        <v>99.792100000000005</v>
      </c>
      <c r="G222" s="70">
        <v>5743.2702520000003</v>
      </c>
      <c r="H222" s="70">
        <v>14183.65553</v>
      </c>
      <c r="I222" s="70">
        <v>2603.378952</v>
      </c>
      <c r="K222" s="68">
        <v>22.862815856933594</v>
      </c>
      <c r="L222" s="68">
        <v>21.558530807495099</v>
      </c>
      <c r="M222" s="68">
        <v>24.0043029785156</v>
      </c>
    </row>
    <row r="223" spans="1:13" x14ac:dyDescent="0.35">
      <c r="B223" s="70">
        <v>0.01</v>
      </c>
      <c r="C223" s="70">
        <v>88.565489999999997</v>
      </c>
      <c r="D223" s="70">
        <v>91.268190000000004</v>
      </c>
      <c r="E223" s="70">
        <v>90.332639999999998</v>
      </c>
      <c r="G223" s="70">
        <v>16055.803190000001</v>
      </c>
      <c r="H223" s="70">
        <v>4960.6089769999999</v>
      </c>
      <c r="I223" s="70">
        <v>11422.361989999999</v>
      </c>
      <c r="K223" s="68">
        <v>21.379665374755859</v>
      </c>
      <c r="L223" s="68">
        <v>23.07417106628418</v>
      </c>
      <c r="M223" s="68">
        <v>21.870899200439453</v>
      </c>
    </row>
    <row r="224" spans="1:13" x14ac:dyDescent="0.35">
      <c r="B224" s="70">
        <v>0.1</v>
      </c>
      <c r="C224" s="70">
        <v>70.790019999999998</v>
      </c>
      <c r="D224" s="70">
        <v>67.775469999999999</v>
      </c>
      <c r="E224" s="70">
        <v>77.962580000000003</v>
      </c>
      <c r="G224" s="70">
        <v>8333.4788570000001</v>
      </c>
      <c r="H224" s="70">
        <v>10571.20599</v>
      </c>
      <c r="I224" s="70">
        <v>685.46518690000005</v>
      </c>
      <c r="K224" s="68">
        <v>22.325769424438477</v>
      </c>
      <c r="L224" s="68">
        <v>21.982620239257813</v>
      </c>
      <c r="M224" s="68">
        <v>25.929533004760742</v>
      </c>
    </row>
  </sheetData>
  <mergeCells count="69">
    <mergeCell ref="C199:E199"/>
    <mergeCell ref="G199:I199"/>
    <mergeCell ref="C209:E209"/>
    <mergeCell ref="G209:I209"/>
    <mergeCell ref="G169:I169"/>
    <mergeCell ref="C169:E169"/>
    <mergeCell ref="C189:E189"/>
    <mergeCell ref="G189:I189"/>
    <mergeCell ref="C149:E149"/>
    <mergeCell ref="C130:E130"/>
    <mergeCell ref="G130:I130"/>
    <mergeCell ref="C139:E139"/>
    <mergeCell ref="G139:I139"/>
    <mergeCell ref="C218:E218"/>
    <mergeCell ref="G218:I218"/>
    <mergeCell ref="C23:E23"/>
    <mergeCell ref="G23:I23"/>
    <mergeCell ref="G33:I33"/>
    <mergeCell ref="C33:E33"/>
    <mergeCell ref="G43:I43"/>
    <mergeCell ref="C43:E43"/>
    <mergeCell ref="G72:I72"/>
    <mergeCell ref="C72:E72"/>
    <mergeCell ref="G81:I81"/>
    <mergeCell ref="C81:E81"/>
    <mergeCell ref="G53:I53"/>
    <mergeCell ref="C53:E53"/>
    <mergeCell ref="G63:I63"/>
    <mergeCell ref="C63:E63"/>
    <mergeCell ref="C159:E159"/>
    <mergeCell ref="C179:E179"/>
    <mergeCell ref="G179:I179"/>
    <mergeCell ref="G3:I3"/>
    <mergeCell ref="C3:E3"/>
    <mergeCell ref="G13:I13"/>
    <mergeCell ref="C13:E13"/>
    <mergeCell ref="G111:I111"/>
    <mergeCell ref="C111:E111"/>
    <mergeCell ref="C121:E121"/>
    <mergeCell ref="G121:I121"/>
    <mergeCell ref="G91:J91"/>
    <mergeCell ref="C91:E91"/>
    <mergeCell ref="G101:I101"/>
    <mergeCell ref="C101:E101"/>
    <mergeCell ref="G149:I149"/>
    <mergeCell ref="K3:M3"/>
    <mergeCell ref="K13:M13"/>
    <mergeCell ref="K23:M23"/>
    <mergeCell ref="K33:M33"/>
    <mergeCell ref="G159:I159"/>
    <mergeCell ref="K43:M43"/>
    <mergeCell ref="K53:M53"/>
    <mergeCell ref="K63:M63"/>
    <mergeCell ref="K72:M72"/>
    <mergeCell ref="K81:M81"/>
    <mergeCell ref="K91:M91"/>
    <mergeCell ref="K101:M101"/>
    <mergeCell ref="K111:M111"/>
    <mergeCell ref="K121:M121"/>
    <mergeCell ref="K130:M130"/>
    <mergeCell ref="K189:M189"/>
    <mergeCell ref="K199:M199"/>
    <mergeCell ref="K209:M209"/>
    <mergeCell ref="K218:M218"/>
    <mergeCell ref="K139:M139"/>
    <mergeCell ref="K149:M149"/>
    <mergeCell ref="K159:M159"/>
    <mergeCell ref="K169:M169"/>
    <mergeCell ref="K179:M179"/>
  </mergeCells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5B6B-DB94-4769-87AF-1243CDBC1E66}">
  <dimension ref="A2:O64"/>
  <sheetViews>
    <sheetView zoomScale="70" zoomScaleNormal="70" workbookViewId="0">
      <selection activeCell="P52" sqref="P52"/>
    </sheetView>
  </sheetViews>
  <sheetFormatPr defaultRowHeight="13.5" x14ac:dyDescent="0.3"/>
  <cols>
    <col min="1" max="1" width="16.6640625" style="68" customWidth="1"/>
    <col min="2" max="16384" width="9.06640625" style="68"/>
  </cols>
  <sheetData>
    <row r="2" spans="1:13" x14ac:dyDescent="0.3">
      <c r="A2" s="27" t="s">
        <v>313</v>
      </c>
      <c r="B2" s="27" t="s">
        <v>39</v>
      </c>
      <c r="C2" s="27"/>
      <c r="D2" s="27"/>
      <c r="E2" s="27"/>
      <c r="F2" s="27"/>
      <c r="G2" s="27"/>
      <c r="H2" s="27"/>
      <c r="I2" s="27"/>
    </row>
    <row r="3" spans="1:13" x14ac:dyDescent="0.35">
      <c r="A3" s="79" t="s">
        <v>29</v>
      </c>
      <c r="B3" s="79"/>
      <c r="C3" s="77" t="s">
        <v>27</v>
      </c>
      <c r="D3" s="77"/>
      <c r="E3" s="77"/>
      <c r="F3" s="65"/>
      <c r="G3" s="77" t="s">
        <v>9</v>
      </c>
      <c r="H3" s="77"/>
      <c r="I3" s="77"/>
      <c r="K3" s="74" t="s">
        <v>325</v>
      </c>
      <c r="L3" s="74"/>
      <c r="M3" s="74"/>
    </row>
    <row r="4" spans="1:13" x14ac:dyDescent="0.35">
      <c r="A4" s="67"/>
      <c r="B4" s="67" t="s">
        <v>327</v>
      </c>
      <c r="C4" s="65">
        <v>100</v>
      </c>
      <c r="D4" s="65">
        <v>100</v>
      </c>
      <c r="E4" s="65">
        <v>100</v>
      </c>
      <c r="F4" s="65"/>
      <c r="G4" s="65">
        <v>100</v>
      </c>
      <c r="H4" s="65">
        <v>100</v>
      </c>
      <c r="I4" s="65">
        <v>100</v>
      </c>
      <c r="K4" s="34">
        <v>21.519475936889648</v>
      </c>
      <c r="L4" s="34">
        <v>22.7217712402343</v>
      </c>
      <c r="M4" s="34">
        <v>22.83368110656734</v>
      </c>
    </row>
    <row r="5" spans="1:13" x14ac:dyDescent="0.35">
      <c r="A5" s="27"/>
      <c r="B5" s="38">
        <v>1.0000000000000001E-5</v>
      </c>
      <c r="C5" s="38">
        <v>103.33</v>
      </c>
      <c r="D5" s="38">
        <v>94.005989999999997</v>
      </c>
      <c r="E5" s="38">
        <v>106.66</v>
      </c>
      <c r="F5" s="38"/>
      <c r="G5" s="38">
        <v>62.996049999999997</v>
      </c>
      <c r="H5" s="38">
        <v>56.955419999999997</v>
      </c>
      <c r="I5" s="38">
        <v>84.448530000000005</v>
      </c>
      <c r="K5" s="34">
        <v>23.024976094563801</v>
      </c>
      <c r="L5" s="34">
        <v>23.170404434204102</v>
      </c>
      <c r="M5" s="34">
        <v>22.602165222167901</v>
      </c>
    </row>
    <row r="6" spans="1:13" x14ac:dyDescent="0.35">
      <c r="A6" s="27"/>
      <c r="B6" s="38">
        <v>1E-4</v>
      </c>
      <c r="C6" s="38">
        <v>89.410589999999999</v>
      </c>
      <c r="D6" s="38">
        <v>90.809190000000001</v>
      </c>
      <c r="E6" s="38">
        <v>91.741590000000002</v>
      </c>
      <c r="F6" s="38"/>
      <c r="G6" s="38">
        <v>44.72916</v>
      </c>
      <c r="H6" s="38">
        <v>38.193260000000002</v>
      </c>
      <c r="I6" s="38">
        <v>47.10333</v>
      </c>
      <c r="K6" s="34">
        <v>23.519021987915039</v>
      </c>
      <c r="L6" s="34">
        <v>23.746919631958008</v>
      </c>
      <c r="M6" s="34">
        <v>23.444408416748047</v>
      </c>
    </row>
    <row r="7" spans="1:13" x14ac:dyDescent="0.35">
      <c r="A7" s="27"/>
      <c r="B7" s="38">
        <v>1E-3</v>
      </c>
      <c r="C7" s="38">
        <v>101.3986</v>
      </c>
      <c r="D7" s="38">
        <v>99.067599999999999</v>
      </c>
      <c r="E7" s="38">
        <v>97.668999999999997</v>
      </c>
      <c r="F7" s="38"/>
      <c r="G7" s="38">
        <v>36.256050000000002</v>
      </c>
      <c r="H7" s="38">
        <v>19.43243</v>
      </c>
      <c r="I7" s="38">
        <v>11.161860000000001</v>
      </c>
      <c r="K7" s="34">
        <v>23.822015762329102</v>
      </c>
      <c r="L7" s="34">
        <v>24.7217712402343</v>
      </c>
      <c r="M7" s="34">
        <v>25.521659851074219</v>
      </c>
    </row>
    <row r="8" spans="1:13" x14ac:dyDescent="0.35">
      <c r="A8" s="27"/>
      <c r="B8" s="38">
        <v>0.01</v>
      </c>
      <c r="C8" s="38">
        <v>94.871790000000004</v>
      </c>
      <c r="D8" s="38">
        <v>91.541790000000006</v>
      </c>
      <c r="E8" s="38">
        <v>88.61139</v>
      </c>
      <c r="F8" s="38"/>
      <c r="G8" s="38">
        <v>11.97462</v>
      </c>
      <c r="H8" s="38">
        <v>9.8585609999999999</v>
      </c>
      <c r="I8" s="38">
        <v>10.669359999999999</v>
      </c>
      <c r="K8" s="34">
        <v>25.420257568359375</v>
      </c>
      <c r="L8" s="34">
        <v>25.700788497924805</v>
      </c>
      <c r="M8" s="34">
        <v>25.586763381958008</v>
      </c>
    </row>
    <row r="9" spans="1:13" x14ac:dyDescent="0.35">
      <c r="A9" s="27"/>
      <c r="B9" s="38">
        <v>0.1</v>
      </c>
      <c r="C9" s="38">
        <v>26.806529999999999</v>
      </c>
      <c r="D9" s="38">
        <v>28.005330000000001</v>
      </c>
      <c r="E9" s="38">
        <v>33.99933</v>
      </c>
      <c r="F9" s="38"/>
      <c r="G9" s="38">
        <v>1.5312870000000001</v>
      </c>
      <c r="H9" s="38">
        <v>8.0482300000000002</v>
      </c>
      <c r="I9" s="38">
        <v>7.6266030000000002</v>
      </c>
      <c r="K9" s="34">
        <v>28.387420654296875</v>
      </c>
      <c r="L9" s="34">
        <v>25.993494033813477</v>
      </c>
      <c r="M9" s="34">
        <v>26.071125030517578</v>
      </c>
    </row>
    <row r="10" spans="1:13" x14ac:dyDescent="0.3">
      <c r="A10" s="27"/>
      <c r="B10" s="27"/>
      <c r="C10" s="27"/>
      <c r="D10" s="27"/>
      <c r="E10" s="27"/>
      <c r="F10" s="27"/>
      <c r="G10" s="27"/>
      <c r="H10" s="27"/>
      <c r="I10" s="27"/>
    </row>
    <row r="11" spans="1:13" x14ac:dyDescent="0.3">
      <c r="A11" s="27"/>
      <c r="B11" s="27"/>
      <c r="C11" s="27"/>
      <c r="D11" s="27"/>
      <c r="E11" s="27"/>
      <c r="F11" s="27"/>
      <c r="G11" s="27"/>
      <c r="H11" s="27"/>
      <c r="I11" s="27"/>
    </row>
    <row r="12" spans="1:13" x14ac:dyDescent="0.3">
      <c r="A12" s="27" t="s">
        <v>314</v>
      </c>
      <c r="B12" s="27" t="s">
        <v>44</v>
      </c>
      <c r="C12" s="27"/>
      <c r="D12" s="27"/>
      <c r="E12" s="27"/>
      <c r="F12" s="27"/>
      <c r="G12" s="27"/>
      <c r="H12" s="27"/>
      <c r="I12" s="27"/>
    </row>
    <row r="13" spans="1:13" x14ac:dyDescent="0.35">
      <c r="A13" s="79" t="s">
        <v>29</v>
      </c>
      <c r="B13" s="79"/>
      <c r="C13" s="77" t="s">
        <v>27</v>
      </c>
      <c r="D13" s="77"/>
      <c r="E13" s="77"/>
      <c r="F13" s="65"/>
      <c r="G13" s="77" t="s">
        <v>9</v>
      </c>
      <c r="H13" s="77"/>
      <c r="I13" s="77"/>
      <c r="K13" s="74" t="s">
        <v>325</v>
      </c>
      <c r="L13" s="74"/>
      <c r="M13" s="74"/>
    </row>
    <row r="14" spans="1:13" x14ac:dyDescent="0.35">
      <c r="A14" s="67"/>
      <c r="B14" s="67" t="s">
        <v>327</v>
      </c>
      <c r="C14" s="65">
        <v>100</v>
      </c>
      <c r="D14" s="65">
        <v>100</v>
      </c>
      <c r="E14" s="65">
        <v>100</v>
      </c>
      <c r="F14" s="65"/>
      <c r="G14" s="65">
        <v>100</v>
      </c>
      <c r="H14" s="65">
        <v>100</v>
      </c>
      <c r="I14" s="65">
        <v>100</v>
      </c>
      <c r="K14" s="34">
        <v>21.281160354614258</v>
      </c>
      <c r="L14" s="34">
        <v>22.676364898681641</v>
      </c>
      <c r="M14" s="34">
        <v>22.117403030395508</v>
      </c>
    </row>
    <row r="15" spans="1:13" x14ac:dyDescent="0.35">
      <c r="A15" s="27"/>
      <c r="B15" s="38">
        <v>1.0000000000000001E-5</v>
      </c>
      <c r="C15" s="38">
        <v>97.213729999999998</v>
      </c>
      <c r="D15" s="38">
        <v>93.815830000000005</v>
      </c>
      <c r="E15" s="38">
        <v>86.544340000000005</v>
      </c>
      <c r="F15" s="38"/>
      <c r="G15" s="38">
        <v>56.489080000000001</v>
      </c>
      <c r="H15" s="38">
        <v>78.28998</v>
      </c>
      <c r="I15" s="38">
        <v>51.631349999999998</v>
      </c>
      <c r="K15" s="34">
        <v>22.848932266235352</v>
      </c>
      <c r="L15" s="34">
        <v>22.378076553344702</v>
      </c>
      <c r="M15" s="34">
        <v>22.978656768798828</v>
      </c>
    </row>
    <row r="16" spans="1:13" x14ac:dyDescent="0.35">
      <c r="A16" s="27"/>
      <c r="B16" s="38">
        <v>1E-4</v>
      </c>
      <c r="C16" s="38">
        <v>94.699290000000005</v>
      </c>
      <c r="D16" s="38">
        <v>93.068299999999994</v>
      </c>
      <c r="E16" s="38">
        <v>94.359499999999997</v>
      </c>
      <c r="F16" s="38"/>
      <c r="G16" s="38">
        <v>67.55359</v>
      </c>
      <c r="H16" s="38">
        <v>58.846739999999997</v>
      </c>
      <c r="I16" s="38">
        <v>68.691230000000004</v>
      </c>
      <c r="K16" s="34">
        <v>22.590871810913086</v>
      </c>
      <c r="L16" s="34">
        <v>22.789941787719727</v>
      </c>
      <c r="M16" s="34">
        <v>22.566778182983299</v>
      </c>
    </row>
    <row r="17" spans="1:13" x14ac:dyDescent="0.35">
      <c r="A17" s="27"/>
      <c r="B17" s="38">
        <v>1E-3</v>
      </c>
      <c r="C17" s="38">
        <v>93.679919999999996</v>
      </c>
      <c r="D17" s="38">
        <v>93.883790000000005</v>
      </c>
      <c r="E17" s="38">
        <v>93.679919999999996</v>
      </c>
      <c r="F17" s="38"/>
      <c r="G17" s="34">
        <v>36.20579223481689</v>
      </c>
      <c r="H17" s="38">
        <v>59.255040000000001</v>
      </c>
      <c r="I17" s="34">
        <v>48.993324448579081</v>
      </c>
      <c r="K17" s="34">
        <v>23.4906836700439</v>
      </c>
      <c r="L17" s="34">
        <v>22.779966354370117</v>
      </c>
      <c r="M17" s="34">
        <v>23.054319000244099</v>
      </c>
    </row>
    <row r="18" spans="1:13" x14ac:dyDescent="0.35">
      <c r="A18" s="27"/>
      <c r="B18" s="38">
        <v>0.01</v>
      </c>
      <c r="C18" s="38">
        <v>81.107709999999997</v>
      </c>
      <c r="D18" s="38">
        <v>80.767920000000004</v>
      </c>
      <c r="E18" s="38">
        <v>83.418279999999996</v>
      </c>
      <c r="F18" s="38"/>
      <c r="G18" s="38">
        <v>26.175190000000001</v>
      </c>
      <c r="H18" s="38">
        <v>33.612589999999997</v>
      </c>
      <c r="I18" s="38">
        <v>28.056850000000001</v>
      </c>
      <c r="K18" s="34">
        <v>23.958703994750898</v>
      </c>
      <c r="L18" s="34">
        <v>23.597902297973601</v>
      </c>
      <c r="M18" s="34">
        <v>23.8585510253906</v>
      </c>
    </row>
    <row r="19" spans="1:13" x14ac:dyDescent="0.35">
      <c r="A19" s="27"/>
      <c r="B19" s="38">
        <v>0.1</v>
      </c>
      <c r="C19" s="38">
        <v>40.740740000000002</v>
      </c>
      <c r="D19" s="38">
        <v>41.624189999999999</v>
      </c>
      <c r="E19" s="38">
        <v>47.536529999999999</v>
      </c>
      <c r="F19" s="38"/>
      <c r="G19" s="38">
        <v>16.039539999999999</v>
      </c>
      <c r="H19" s="38">
        <v>13.449199999999999</v>
      </c>
      <c r="I19" s="38">
        <v>15.66352</v>
      </c>
      <c r="K19" s="34">
        <v>24.665271759033203</v>
      </c>
      <c r="L19" s="34">
        <v>24.919384002685497</v>
      </c>
      <c r="M19" s="34">
        <v>24.699495315551701</v>
      </c>
    </row>
    <row r="20" spans="1:13" x14ac:dyDescent="0.3">
      <c r="A20" s="27"/>
      <c r="B20" s="27"/>
      <c r="C20" s="27"/>
      <c r="D20" s="27"/>
      <c r="E20" s="27"/>
      <c r="F20" s="27"/>
      <c r="G20" s="27"/>
      <c r="H20" s="27"/>
      <c r="I20" s="27"/>
    </row>
    <row r="21" spans="1:13" x14ac:dyDescent="0.35">
      <c r="A21" s="27" t="s">
        <v>315</v>
      </c>
      <c r="B21" s="41" t="s">
        <v>50</v>
      </c>
      <c r="C21" s="27"/>
      <c r="D21" s="27"/>
      <c r="E21" s="27"/>
      <c r="F21" s="27"/>
      <c r="G21" s="27"/>
      <c r="H21" s="27"/>
      <c r="I21" s="27"/>
    </row>
    <row r="22" spans="1:13" x14ac:dyDescent="0.35">
      <c r="A22" s="79" t="s">
        <v>29</v>
      </c>
      <c r="B22" s="79"/>
      <c r="C22" s="77" t="s">
        <v>27</v>
      </c>
      <c r="D22" s="77"/>
      <c r="E22" s="77"/>
      <c r="F22" s="65"/>
      <c r="G22" s="77" t="s">
        <v>9</v>
      </c>
      <c r="H22" s="77"/>
      <c r="I22" s="77"/>
      <c r="K22" s="74" t="s">
        <v>325</v>
      </c>
      <c r="L22" s="74"/>
      <c r="M22" s="74"/>
    </row>
    <row r="23" spans="1:13" x14ac:dyDescent="0.35">
      <c r="A23" s="67"/>
      <c r="B23" s="67" t="s">
        <v>327</v>
      </c>
      <c r="C23" s="65">
        <v>100</v>
      </c>
      <c r="D23" s="65">
        <v>100</v>
      </c>
      <c r="E23" s="65">
        <v>100</v>
      </c>
      <c r="F23" s="65"/>
      <c r="G23" s="65">
        <v>100</v>
      </c>
      <c r="H23" s="65">
        <v>100</v>
      </c>
      <c r="I23" s="65">
        <v>100</v>
      </c>
      <c r="K23" s="68">
        <v>22.858190536499023</v>
      </c>
      <c r="L23" s="68">
        <v>23.641138076782227</v>
      </c>
      <c r="M23" s="68">
        <v>23.741739273071289</v>
      </c>
    </row>
    <row r="24" spans="1:13" x14ac:dyDescent="0.35">
      <c r="A24" s="27"/>
      <c r="B24" s="38">
        <v>1.0000000000000001E-5</v>
      </c>
      <c r="C24" s="38">
        <v>101.3459</v>
      </c>
      <c r="D24" s="38">
        <v>94.280069999999995</v>
      </c>
      <c r="E24" s="38">
        <v>97.001059999999995</v>
      </c>
      <c r="F24" s="38"/>
      <c r="G24" s="38">
        <v>66.03546</v>
      </c>
      <c r="H24" s="38">
        <v>103.02200000000001</v>
      </c>
      <c r="I24" s="38">
        <v>90.021510000000006</v>
      </c>
      <c r="K24" s="68">
        <v>24.012376403808503</v>
      </c>
      <c r="L24" s="68">
        <v>23.370737075805664</v>
      </c>
      <c r="M24" s="68">
        <v>23.565347671508789</v>
      </c>
    </row>
    <row r="25" spans="1:13" x14ac:dyDescent="0.35">
      <c r="A25" s="27"/>
      <c r="B25" s="38">
        <v>1E-4</v>
      </c>
      <c r="C25" s="38">
        <v>90.110810000000001</v>
      </c>
      <c r="D25" s="38">
        <v>91.602969999999999</v>
      </c>
      <c r="E25" s="38">
        <v>85.502690000000001</v>
      </c>
      <c r="F25" s="38"/>
      <c r="G25" s="38">
        <v>76.36712</v>
      </c>
      <c r="H25" s="38">
        <v>56.925310000000003</v>
      </c>
      <c r="I25" s="38">
        <v>59.94106</v>
      </c>
      <c r="K25" s="68">
        <v>23.802665710449219</v>
      </c>
      <c r="L25" s="68">
        <v>24.226547241210938</v>
      </c>
      <c r="M25" s="68">
        <v>24.152072906493999</v>
      </c>
    </row>
    <row r="26" spans="1:13" x14ac:dyDescent="0.35">
      <c r="A26" s="27"/>
      <c r="B26" s="38">
        <v>1E-3</v>
      </c>
      <c r="C26" s="38">
        <v>88.969750000000005</v>
      </c>
      <c r="D26" s="38">
        <v>91.12021</v>
      </c>
      <c r="E26" s="38">
        <v>90.549679999999995</v>
      </c>
      <c r="F26" s="38"/>
      <c r="G26" s="38">
        <v>17.687940000000001</v>
      </c>
      <c r="H26" s="38">
        <v>20.58398</v>
      </c>
      <c r="I26" s="38">
        <v>25.590979999999998</v>
      </c>
      <c r="K26" s="68">
        <v>25.9128513336181</v>
      </c>
      <c r="L26" s="68">
        <v>25.694095611572202</v>
      </c>
      <c r="M26" s="68">
        <v>25.379981994628899</v>
      </c>
    </row>
    <row r="27" spans="1:13" x14ac:dyDescent="0.35">
      <c r="A27" s="27"/>
      <c r="B27" s="38">
        <v>0.01</v>
      </c>
      <c r="C27" s="38">
        <v>65.62191</v>
      </c>
      <c r="D27" s="38">
        <v>61.452660000000002</v>
      </c>
      <c r="E27" s="38">
        <v>64.74418</v>
      </c>
      <c r="F27" s="38"/>
      <c r="G27" s="38">
        <v>10.81645</v>
      </c>
      <c r="H27" s="38">
        <v>8.4091240000000003</v>
      </c>
      <c r="I27" s="38">
        <v>10.676310000000001</v>
      </c>
      <c r="K27" s="68">
        <v>26.622390747070298</v>
      </c>
      <c r="L27" s="68">
        <v>26.985589981079102</v>
      </c>
      <c r="M27" s="68">
        <v>26.641204833984297</v>
      </c>
    </row>
    <row r="28" spans="1:13" x14ac:dyDescent="0.35">
      <c r="A28" s="27"/>
      <c r="B28" s="38">
        <v>0.1</v>
      </c>
      <c r="C28" s="38">
        <v>24.98263</v>
      </c>
      <c r="D28" s="38">
        <v>32.575060000000001</v>
      </c>
      <c r="E28" s="38">
        <v>31.258459999999999</v>
      </c>
      <c r="F28" s="38"/>
      <c r="G28" s="38">
        <v>4.4958</v>
      </c>
      <c r="H28" s="38">
        <v>4.1670480000000003</v>
      </c>
      <c r="I28" s="38">
        <v>3.723922</v>
      </c>
      <c r="K28" s="68">
        <v>27.888967514038001</v>
      </c>
      <c r="L28" s="68">
        <v>27.998519897460902</v>
      </c>
      <c r="M28" s="68">
        <v>28.160722732543903</v>
      </c>
    </row>
    <row r="29" spans="1:13" x14ac:dyDescent="0.35">
      <c r="A29" s="27"/>
      <c r="B29" s="38"/>
      <c r="C29" s="38"/>
      <c r="D29" s="38"/>
      <c r="E29" s="38"/>
      <c r="F29" s="38"/>
      <c r="G29" s="38"/>
      <c r="H29" s="38"/>
      <c r="I29" s="38"/>
    </row>
    <row r="30" spans="1:13" x14ac:dyDescent="0.35">
      <c r="A30" s="27"/>
      <c r="B30" s="38"/>
      <c r="C30" s="38"/>
      <c r="D30" s="38"/>
      <c r="E30" s="38"/>
      <c r="F30" s="38"/>
      <c r="G30" s="38"/>
      <c r="H30" s="38"/>
      <c r="I30" s="38"/>
    </row>
    <row r="31" spans="1:13" x14ac:dyDescent="0.35">
      <c r="A31" s="27"/>
      <c r="B31" s="38"/>
      <c r="C31" s="38"/>
      <c r="D31" s="38"/>
      <c r="E31" s="38"/>
      <c r="F31" s="38"/>
      <c r="G31" s="38"/>
      <c r="H31" s="38"/>
      <c r="I31" s="38"/>
    </row>
    <row r="32" spans="1:13" x14ac:dyDescent="0.35">
      <c r="A32" s="27"/>
      <c r="B32" s="38"/>
      <c r="C32" s="38"/>
      <c r="D32" s="38"/>
      <c r="E32" s="38"/>
      <c r="F32" s="38"/>
      <c r="G32" s="38"/>
      <c r="H32" s="38"/>
      <c r="I32" s="38"/>
    </row>
    <row r="33" spans="1:15" x14ac:dyDescent="0.35">
      <c r="A33" s="68" t="s">
        <v>319</v>
      </c>
      <c r="B33" s="69"/>
      <c r="C33" s="84" t="s">
        <v>134</v>
      </c>
      <c r="D33" s="84"/>
      <c r="E33" s="84"/>
      <c r="H33" s="84" t="s">
        <v>9</v>
      </c>
      <c r="I33" s="84"/>
      <c r="J33" s="84"/>
      <c r="L33" s="84" t="s">
        <v>318</v>
      </c>
      <c r="M33" s="84"/>
      <c r="N33" s="84"/>
      <c r="O33" s="70"/>
    </row>
    <row r="34" spans="1:15" x14ac:dyDescent="0.35">
      <c r="A34" s="68" t="s">
        <v>322</v>
      </c>
      <c r="B34" s="12" t="s">
        <v>316</v>
      </c>
      <c r="C34" s="70">
        <v>1</v>
      </c>
      <c r="D34" s="70">
        <v>1</v>
      </c>
      <c r="E34" s="70">
        <v>1</v>
      </c>
      <c r="F34" s="70"/>
      <c r="G34" s="70"/>
      <c r="H34" s="70">
        <v>2.272653</v>
      </c>
      <c r="I34" s="70">
        <v>2.360643</v>
      </c>
      <c r="J34" s="70">
        <v>1.9541040000000001</v>
      </c>
      <c r="K34" s="70"/>
      <c r="L34" s="70">
        <v>7.5222049999999996</v>
      </c>
      <c r="M34" s="70">
        <v>8.9488669999999999</v>
      </c>
      <c r="N34" s="70">
        <v>6.1543599999999996</v>
      </c>
      <c r="O34" s="70"/>
    </row>
    <row r="35" spans="1:15" x14ac:dyDescent="0.35">
      <c r="A35" s="27"/>
      <c r="B35" s="12" t="s">
        <v>317</v>
      </c>
      <c r="C35" s="70">
        <v>1</v>
      </c>
      <c r="D35" s="70">
        <v>1</v>
      </c>
      <c r="E35" s="70">
        <v>1</v>
      </c>
      <c r="F35" s="70"/>
      <c r="G35" s="70"/>
      <c r="H35" s="70">
        <v>3.1326320000000001</v>
      </c>
      <c r="I35" s="70">
        <v>2.3630499999999999</v>
      </c>
      <c r="J35" s="70">
        <v>2.239484</v>
      </c>
      <c r="K35" s="70"/>
      <c r="L35" s="70">
        <v>12.95669</v>
      </c>
      <c r="M35" s="70">
        <v>16.612079999999999</v>
      </c>
      <c r="N35" s="70">
        <v>11.1015</v>
      </c>
      <c r="O35" s="70"/>
    </row>
    <row r="36" spans="1:15" x14ac:dyDescent="0.35">
      <c r="A36" s="27"/>
      <c r="B36" s="12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x14ac:dyDescent="0.35">
      <c r="A37" s="27"/>
      <c r="B37" s="69"/>
      <c r="C37" s="84" t="s">
        <v>337</v>
      </c>
      <c r="D37" s="84"/>
      <c r="E37" s="84"/>
      <c r="F37" s="70"/>
      <c r="G37" s="70"/>
      <c r="H37" s="84" t="s">
        <v>338</v>
      </c>
      <c r="I37" s="84"/>
      <c r="J37" s="84"/>
      <c r="K37" s="70"/>
      <c r="L37" s="84" t="s">
        <v>339</v>
      </c>
      <c r="M37" s="84"/>
      <c r="N37" s="84"/>
      <c r="O37" s="70"/>
    </row>
    <row r="38" spans="1:15" x14ac:dyDescent="0.35">
      <c r="A38" s="27"/>
      <c r="B38" s="12" t="s">
        <v>316</v>
      </c>
      <c r="C38" s="34">
        <v>30.425151824951172</v>
      </c>
      <c r="D38" s="34">
        <v>30.474996566772461</v>
      </c>
      <c r="E38" s="34">
        <v>31.913410186767578</v>
      </c>
      <c r="F38" s="70"/>
      <c r="G38" s="70"/>
      <c r="H38" s="34">
        <v>29.619220733642628</v>
      </c>
      <c r="I38" s="34">
        <v>29.564418792724659</v>
      </c>
      <c r="J38" s="34">
        <v>29.837091445922905</v>
      </c>
      <c r="K38" s="70"/>
      <c r="L38" s="34">
        <v>27.835721672905816</v>
      </c>
      <c r="M38" s="34">
        <v>27.585172356499573</v>
      </c>
      <c r="N38" s="34">
        <v>28.125268639458564</v>
      </c>
      <c r="O38" s="70"/>
    </row>
    <row r="39" spans="1:15" x14ac:dyDescent="0.35">
      <c r="A39" s="27"/>
      <c r="B39" s="12" t="s">
        <v>317</v>
      </c>
      <c r="C39" s="34">
        <v>29.925363540649414</v>
      </c>
      <c r="D39" s="34">
        <v>31.895633697509766</v>
      </c>
      <c r="E39" s="34">
        <v>30.284683227538999</v>
      </c>
      <c r="F39" s="70"/>
      <c r="G39" s="70"/>
      <c r="H39" s="34">
        <v>29.156223297119119</v>
      </c>
      <c r="I39" s="34">
        <v>29.56294822692869</v>
      </c>
      <c r="J39" s="34">
        <v>29.294998403930641</v>
      </c>
      <c r="K39" s="70"/>
      <c r="L39" s="34">
        <f>L40+K39</f>
        <v>23.009739939371698</v>
      </c>
      <c r="M39" s="34">
        <f>M40+K39</f>
        <v>22.948925018310501</v>
      </c>
      <c r="N39" s="34">
        <f>K39+N40</f>
        <v>23.50550651550293</v>
      </c>
      <c r="O39" s="70"/>
    </row>
    <row r="40" spans="1:15" x14ac:dyDescent="0.35">
      <c r="A40" s="27"/>
      <c r="B40" s="38" t="s">
        <v>336</v>
      </c>
      <c r="C40" s="34">
        <v>23.676189422607401</v>
      </c>
      <c r="D40" s="34">
        <v>22.708868026733299</v>
      </c>
      <c r="E40" s="34">
        <v>22.9441623687744</v>
      </c>
      <c r="F40" s="38"/>
      <c r="G40" s="38"/>
      <c r="H40" s="34">
        <v>22.985292434692301</v>
      </c>
      <c r="I40" s="34">
        <v>23.072513580322202</v>
      </c>
      <c r="J40" s="34">
        <v>22.8686504364013</v>
      </c>
      <c r="L40" s="34">
        <v>23.009739939371698</v>
      </c>
      <c r="M40" s="34">
        <v>22.948925018310501</v>
      </c>
      <c r="N40" s="34">
        <v>23.50550651550293</v>
      </c>
    </row>
    <row r="41" spans="1:15" x14ac:dyDescent="0.35">
      <c r="A41" s="27"/>
      <c r="B41" s="38"/>
      <c r="C41" s="38"/>
      <c r="D41" s="38"/>
      <c r="E41" s="38"/>
      <c r="F41" s="38"/>
      <c r="G41" s="38"/>
      <c r="H41" s="38"/>
      <c r="I41" s="38"/>
    </row>
    <row r="42" spans="1:15" x14ac:dyDescent="0.35">
      <c r="A42" s="27"/>
      <c r="B42" s="38"/>
      <c r="C42" s="38"/>
      <c r="D42" s="38"/>
      <c r="E42" s="38"/>
      <c r="F42" s="38"/>
      <c r="G42" s="38"/>
      <c r="H42" s="38"/>
      <c r="I42" s="38"/>
    </row>
    <row r="43" spans="1:15" x14ac:dyDescent="0.35">
      <c r="A43" s="27"/>
      <c r="B43" s="38"/>
      <c r="C43" s="38"/>
      <c r="D43" s="38"/>
      <c r="E43" s="38"/>
      <c r="F43" s="38"/>
      <c r="G43" s="38"/>
      <c r="H43" s="38"/>
      <c r="I43" s="38"/>
    </row>
    <row r="45" spans="1:15" x14ac:dyDescent="0.35">
      <c r="A45" s="68" t="s">
        <v>321</v>
      </c>
      <c r="C45" s="84" t="s">
        <v>134</v>
      </c>
      <c r="D45" s="84"/>
      <c r="E45" s="84"/>
      <c r="H45" s="84" t="s">
        <v>9</v>
      </c>
      <c r="I45" s="84"/>
      <c r="J45" s="84"/>
      <c r="L45" s="84" t="s">
        <v>318</v>
      </c>
      <c r="M45" s="84"/>
      <c r="N45" s="84"/>
    </row>
    <row r="46" spans="1:15" x14ac:dyDescent="0.35">
      <c r="A46" s="68" t="s">
        <v>320</v>
      </c>
      <c r="B46" s="12" t="s">
        <v>316</v>
      </c>
      <c r="C46" s="70">
        <v>1</v>
      </c>
      <c r="D46" s="70">
        <v>1</v>
      </c>
      <c r="E46" s="70">
        <v>1</v>
      </c>
      <c r="F46" s="70"/>
      <c r="G46" s="70"/>
      <c r="H46" s="70">
        <v>68.797319999999999</v>
      </c>
      <c r="I46" s="70">
        <v>46.154899999999998</v>
      </c>
      <c r="J46" s="70">
        <v>35.831740000000003</v>
      </c>
      <c r="K46" s="70"/>
      <c r="L46" s="70">
        <v>77.377480000000006</v>
      </c>
      <c r="M46" s="70">
        <v>63.046579999999999</v>
      </c>
      <c r="N46" s="70">
        <v>59.285679999999999</v>
      </c>
    </row>
    <row r="47" spans="1:15" x14ac:dyDescent="0.35">
      <c r="B47" s="12" t="s">
        <v>317</v>
      </c>
      <c r="C47" s="70">
        <v>1</v>
      </c>
      <c r="D47" s="70">
        <v>1</v>
      </c>
      <c r="E47" s="70">
        <v>1</v>
      </c>
      <c r="F47" s="70"/>
      <c r="G47" s="70"/>
      <c r="H47" s="70">
        <v>18.34554</v>
      </c>
      <c r="I47" s="70">
        <v>10.221120000000001</v>
      </c>
      <c r="J47" s="70">
        <v>9.5029719999999998</v>
      </c>
      <c r="K47" s="70"/>
      <c r="L47" s="70">
        <v>39.113959999999999</v>
      </c>
      <c r="M47" s="70">
        <v>17.545300000000001</v>
      </c>
      <c r="N47" s="70">
        <v>15.30034</v>
      </c>
    </row>
    <row r="48" spans="1:15" x14ac:dyDescent="0.35">
      <c r="A48" s="27"/>
      <c r="B48" s="12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5" x14ac:dyDescent="0.35">
      <c r="A49" s="27"/>
      <c r="B49" s="69"/>
      <c r="C49" s="84" t="s">
        <v>337</v>
      </c>
      <c r="D49" s="84"/>
      <c r="E49" s="84"/>
      <c r="F49" s="70"/>
      <c r="G49" s="70"/>
      <c r="H49" s="84" t="s">
        <v>338</v>
      </c>
      <c r="I49" s="84"/>
      <c r="J49" s="84"/>
      <c r="K49" s="70"/>
      <c r="L49" s="84" t="s">
        <v>339</v>
      </c>
      <c r="M49" s="84"/>
      <c r="N49" s="84"/>
      <c r="O49" s="70"/>
    </row>
    <row r="50" spans="1:15" x14ac:dyDescent="0.35">
      <c r="A50" s="27"/>
      <c r="B50" s="12" t="s">
        <v>316</v>
      </c>
      <c r="C50" s="34">
        <v>27.045040130615199</v>
      </c>
      <c r="D50" s="34">
        <v>27.593315124511701</v>
      </c>
      <c r="E50" s="34">
        <v>27.876243591308501</v>
      </c>
      <c r="F50" s="70"/>
      <c r="G50" s="70"/>
      <c r="H50" s="34">
        <v>21.007027308145972</v>
      </c>
      <c r="I50" s="34">
        <v>21.5828959147135</v>
      </c>
      <c r="J50" s="34">
        <v>21.948141733805301</v>
      </c>
      <c r="K50" s="70"/>
      <c r="L50" s="34">
        <f>L51+K50</f>
        <v>21.223225148518772</v>
      </c>
      <c r="M50" s="34">
        <f>M51+K50</f>
        <v>22.396363576253204</v>
      </c>
      <c r="N50" s="34">
        <f>K50+N51</f>
        <v>22.593884785970314</v>
      </c>
      <c r="O50" s="70"/>
    </row>
    <row r="51" spans="1:15" x14ac:dyDescent="0.35">
      <c r="B51" s="12" t="s">
        <v>317</v>
      </c>
      <c r="C51" s="34">
        <v>26.567886352538999</v>
      </c>
      <c r="D51" s="34">
        <v>27.396518707275298</v>
      </c>
      <c r="E51" s="34">
        <v>26.804399490356399</v>
      </c>
      <c r="F51" s="70"/>
      <c r="G51" s="70"/>
      <c r="H51" s="34">
        <v>22.332019170125267</v>
      </c>
      <c r="I51" s="34">
        <v>23.175895055134969</v>
      </c>
      <c r="J51" s="34">
        <v>23.28099759419667</v>
      </c>
      <c r="K51" s="70"/>
      <c r="L51" s="34">
        <v>21.223225148518772</v>
      </c>
      <c r="M51" s="34">
        <v>22.396363576253204</v>
      </c>
      <c r="N51" s="34">
        <v>22.593884785970314</v>
      </c>
      <c r="O51" s="70"/>
    </row>
    <row r="52" spans="1:15" x14ac:dyDescent="0.35">
      <c r="B52" s="38" t="s">
        <v>336</v>
      </c>
      <c r="C52" s="34">
        <v>22.595714569091701</v>
      </c>
      <c r="D52" s="34">
        <v>23.657756805419901</v>
      </c>
      <c r="E52" s="34">
        <v>22.705619812011701</v>
      </c>
      <c r="F52" s="38"/>
      <c r="G52" s="38"/>
      <c r="H52" s="34">
        <v>20.814010620117099</v>
      </c>
      <c r="I52" s="34">
        <v>23.567886352538999</v>
      </c>
      <c r="J52" s="34">
        <v>23.396518707275298</v>
      </c>
      <c r="L52" s="34">
        <v>22.184547424316399</v>
      </c>
      <c r="M52" s="34">
        <v>23.623489379882798</v>
      </c>
      <c r="N52" s="34">
        <v>22.967546463012599</v>
      </c>
    </row>
    <row r="53" spans="1:15" x14ac:dyDescent="0.35">
      <c r="B53" s="38"/>
      <c r="C53" s="38"/>
      <c r="D53" s="38"/>
      <c r="E53" s="38"/>
      <c r="F53" s="38"/>
      <c r="G53" s="38"/>
      <c r="H53" s="38"/>
      <c r="I53" s="38"/>
    </row>
    <row r="54" spans="1:15" x14ac:dyDescent="0.35">
      <c r="B54" s="38"/>
      <c r="C54" s="38"/>
      <c r="D54" s="38"/>
      <c r="E54" s="38"/>
      <c r="F54" s="38"/>
      <c r="G54" s="38"/>
      <c r="H54" s="38"/>
      <c r="I54" s="38"/>
    </row>
    <row r="55" spans="1:15" x14ac:dyDescent="0.35">
      <c r="B55" s="38"/>
      <c r="C55" s="38"/>
      <c r="D55" s="38"/>
      <c r="E55" s="38"/>
      <c r="F55" s="38"/>
      <c r="G55" s="38"/>
      <c r="H55" s="38"/>
      <c r="I55" s="38"/>
    </row>
    <row r="56" spans="1:15" x14ac:dyDescent="0.35">
      <c r="A56" s="68" t="s">
        <v>323</v>
      </c>
      <c r="B56" s="69"/>
      <c r="C56" s="84" t="s">
        <v>134</v>
      </c>
      <c r="D56" s="84"/>
      <c r="E56" s="84"/>
      <c r="H56" s="84" t="s">
        <v>9</v>
      </c>
      <c r="I56" s="84"/>
      <c r="J56" s="84"/>
      <c r="L56" s="84" t="s">
        <v>318</v>
      </c>
      <c r="M56" s="84"/>
      <c r="N56" s="84"/>
      <c r="O56" s="70"/>
    </row>
    <row r="57" spans="1:15" x14ac:dyDescent="0.35">
      <c r="A57" s="68" t="s">
        <v>324</v>
      </c>
      <c r="B57" s="12" t="s">
        <v>316</v>
      </c>
      <c r="C57" s="70">
        <v>1</v>
      </c>
      <c r="D57" s="70">
        <v>1</v>
      </c>
      <c r="E57" s="70">
        <v>1</v>
      </c>
      <c r="F57" s="70"/>
      <c r="G57" s="70"/>
      <c r="H57" s="70">
        <v>31.437000000000001</v>
      </c>
      <c r="I57" s="70">
        <v>24.132770000000001</v>
      </c>
      <c r="J57" s="70">
        <v>27.102889999999999</v>
      </c>
      <c r="K57" s="70"/>
      <c r="L57" s="70">
        <v>57.30245</v>
      </c>
      <c r="M57" s="70">
        <v>51.794789999999999</v>
      </c>
      <c r="N57" s="70">
        <v>47.105690000000003</v>
      </c>
      <c r="O57" s="70"/>
    </row>
    <row r="58" spans="1:15" x14ac:dyDescent="0.35">
      <c r="B58" s="12" t="s">
        <v>317</v>
      </c>
      <c r="C58" s="70">
        <v>1</v>
      </c>
      <c r="D58" s="70">
        <v>1</v>
      </c>
      <c r="E58" s="70">
        <v>1</v>
      </c>
      <c r="F58" s="70"/>
      <c r="G58" s="70"/>
      <c r="H58" s="70">
        <v>36.353149999999999</v>
      </c>
      <c r="I58" s="70">
        <v>30.934360000000002</v>
      </c>
      <c r="J58" s="70">
        <v>51.92568</v>
      </c>
      <c r="K58" s="70"/>
      <c r="L58" s="70">
        <v>57.421529999999997</v>
      </c>
      <c r="M58" s="70">
        <v>62.24456</v>
      </c>
      <c r="N58" s="70">
        <v>75.80592</v>
      </c>
      <c r="O58" s="70"/>
    </row>
    <row r="59" spans="1:15" x14ac:dyDescent="0.35">
      <c r="B59" s="12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</row>
    <row r="61" spans="1:15" x14ac:dyDescent="0.35">
      <c r="B61" s="69"/>
      <c r="C61" s="84" t="s">
        <v>337</v>
      </c>
      <c r="D61" s="84"/>
      <c r="E61" s="84"/>
      <c r="F61" s="70"/>
      <c r="G61" s="70"/>
      <c r="H61" s="84" t="s">
        <v>338</v>
      </c>
      <c r="I61" s="84"/>
      <c r="J61" s="84"/>
      <c r="K61" s="70"/>
      <c r="L61" s="84" t="s">
        <v>339</v>
      </c>
      <c r="M61" s="84"/>
      <c r="N61" s="84"/>
      <c r="O61" s="70"/>
    </row>
    <row r="62" spans="1:15" x14ac:dyDescent="0.35">
      <c r="B62" s="12" t="s">
        <v>316</v>
      </c>
      <c r="C62" s="34">
        <v>27.200944900512599</v>
      </c>
      <c r="D62" s="34">
        <v>27.233919143676701</v>
      </c>
      <c r="E62" s="34">
        <v>27.335952758788999</v>
      </c>
      <c r="F62" s="34"/>
      <c r="G62" s="34"/>
      <c r="H62" s="34">
        <v>24.579126866658342</v>
      </c>
      <c r="I62" s="34">
        <v>24.960596593220924</v>
      </c>
      <c r="J62" s="34">
        <v>24.793143590291223</v>
      </c>
      <c r="K62" s="34"/>
      <c r="L62" s="34">
        <v>23.486893081664931</v>
      </c>
      <c r="M62" s="34">
        <v>23.63268280029293</v>
      </c>
      <c r="N62" s="34">
        <v>23.769588470458892</v>
      </c>
      <c r="O62" s="70"/>
    </row>
    <row r="63" spans="1:15" x14ac:dyDescent="0.35">
      <c r="B63" s="12" t="s">
        <v>317</v>
      </c>
      <c r="C63" s="34">
        <v>27.857162475585898</v>
      </c>
      <c r="D63" s="34">
        <v>27.487138748168899</v>
      </c>
      <c r="E63" s="34">
        <v>27.7011318206787</v>
      </c>
      <c r="F63" s="34"/>
      <c r="G63" s="34"/>
      <c r="H63" s="34">
        <v>24.794382095336882</v>
      </c>
      <c r="I63" s="34">
        <v>25.027252197265636</v>
      </c>
      <c r="J63" s="34">
        <v>24.280014038085859</v>
      </c>
      <c r="K63" s="34"/>
      <c r="L63" s="34">
        <v>23.908770243326796</v>
      </c>
      <c r="M63" s="34">
        <v>23.792414347330698</v>
      </c>
      <c r="N63" s="34">
        <v>23.508051554361899</v>
      </c>
      <c r="O63" s="70"/>
    </row>
    <row r="64" spans="1:15" x14ac:dyDescent="0.35">
      <c r="B64" s="38" t="s">
        <v>336</v>
      </c>
      <c r="C64" s="34">
        <v>20.061491012573242</v>
      </c>
      <c r="D64" s="34">
        <v>20.018867492675781</v>
      </c>
      <c r="E64" s="34">
        <v>19.738279342651367</v>
      </c>
      <c r="F64" s="34"/>
      <c r="G64" s="34"/>
      <c r="H64" s="34">
        <v>22.133012771606399</v>
      </c>
      <c r="I64" s="34">
        <v>21.691696166992099</v>
      </c>
      <c r="J64" s="34">
        <v>22.8836669921875</v>
      </c>
      <c r="K64" s="34"/>
      <c r="L64" s="34">
        <v>21.787311553955</v>
      </c>
      <c r="M64" s="34">
        <v>22.045915603637599</v>
      </c>
      <c r="N64" s="34">
        <v>22.1968479156494</v>
      </c>
    </row>
  </sheetData>
  <mergeCells count="30">
    <mergeCell ref="C49:E49"/>
    <mergeCell ref="H49:J49"/>
    <mergeCell ref="L49:N49"/>
    <mergeCell ref="C45:E45"/>
    <mergeCell ref="C56:E56"/>
    <mergeCell ref="H56:J56"/>
    <mergeCell ref="L56:N56"/>
    <mergeCell ref="A3:B3"/>
    <mergeCell ref="C13:E13"/>
    <mergeCell ref="G13:I13"/>
    <mergeCell ref="A13:B13"/>
    <mergeCell ref="G22:I22"/>
    <mergeCell ref="A22:B22"/>
    <mergeCell ref="C22:E22"/>
    <mergeCell ref="C61:E61"/>
    <mergeCell ref="H61:J61"/>
    <mergeCell ref="L61:N61"/>
    <mergeCell ref="K3:M3"/>
    <mergeCell ref="K13:M13"/>
    <mergeCell ref="K22:M22"/>
    <mergeCell ref="C37:E37"/>
    <mergeCell ref="H37:J37"/>
    <mergeCell ref="L37:N37"/>
    <mergeCell ref="C33:E33"/>
    <mergeCell ref="H33:J33"/>
    <mergeCell ref="L33:N33"/>
    <mergeCell ref="C3:E3"/>
    <mergeCell ref="G3:I3"/>
    <mergeCell ref="H45:J45"/>
    <mergeCell ref="L45:N4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Fig3</vt:lpstr>
      <vt:lpstr>Fig4</vt:lpstr>
      <vt:lpstr>Fig5</vt:lpstr>
      <vt:lpstr>Fig6</vt:lpstr>
      <vt:lpstr>FigS1</vt:lpstr>
      <vt:lpstr>FigS2</vt:lpstr>
      <vt:lpstr>FigS6</vt:lpstr>
      <vt:lpstr>Fig S7</vt:lpstr>
      <vt:lpstr>Fig S8</vt:lpstr>
      <vt:lpstr>Fig S9</vt:lpstr>
      <vt:lpstr>Fig S10</vt:lpstr>
      <vt:lpstr>Fig S11</vt:lpstr>
      <vt:lpstr>Fig S12</vt:lpstr>
      <vt:lpstr>Fig S13</vt:lpstr>
      <vt:lpstr>Fig S14</vt:lpstr>
      <vt:lpstr>Fig S15</vt:lpstr>
      <vt:lpstr>Fig S16</vt:lpstr>
      <vt:lpstr>Fig S17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2023-05-07T10:38:00Z</dcterms:created>
  <dcterms:modified xsi:type="dcterms:W3CDTF">2024-10-31T01:22:25Z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31E8AC5005F2809AB2EAE565241B1474_43</vt:lpwstr>
  </property>
  <property fmtid="{D5CDD505-2E9C-101B-9397-08002B2CF9AE}" pid="3" name="KSOProductBuildVer">
    <vt:lpwstr>2052-6.2.2.8394</vt:lpwstr>
  </property>
</Properties>
</file>